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Приложение 2" sheetId="1" r:id="rId1"/>
  </sheets>
  <definedNames>
    <definedName name="_xlnm.Print_Titles" localSheetId="0">'Приложение 2'!$8:$11</definedName>
    <definedName name="_xlnm.Print_Area" localSheetId="0">'Приложение 2'!$A$1:$J$127</definedName>
  </definedNames>
  <calcPr calcId="145621"/>
</workbook>
</file>

<file path=xl/calcChain.xml><?xml version="1.0" encoding="utf-8"?>
<calcChain xmlns="http://schemas.openxmlformats.org/spreadsheetml/2006/main">
  <c r="G67" i="1" l="1"/>
  <c r="G105" i="1" l="1"/>
  <c r="G108" i="1" s="1"/>
  <c r="G75" i="1"/>
  <c r="G63" i="1"/>
  <c r="I63" i="1"/>
  <c r="H63" i="1"/>
  <c r="F63" i="1"/>
  <c r="E62" i="1"/>
  <c r="E61" i="1"/>
  <c r="E63" i="1" l="1"/>
  <c r="G107" i="1"/>
  <c r="G106" i="1"/>
  <c r="G100" i="1"/>
  <c r="G99" i="1"/>
  <c r="G76" i="1"/>
  <c r="G37" i="1"/>
  <c r="G36" i="1"/>
  <c r="G34" i="1"/>
  <c r="G33" i="1"/>
  <c r="G26" i="1"/>
  <c r="G109" i="1"/>
  <c r="G117" i="1" s="1"/>
  <c r="G104" i="1"/>
  <c r="G96" i="1"/>
  <c r="G74" i="1"/>
  <c r="G71" i="1"/>
  <c r="G60" i="1"/>
  <c r="G57" i="1"/>
  <c r="G54" i="1"/>
  <c r="G51" i="1"/>
  <c r="F24" i="1" l="1"/>
  <c r="E125" i="1" l="1"/>
  <c r="E118" i="1"/>
  <c r="E117" i="1"/>
  <c r="E115" i="1"/>
  <c r="E110" i="1"/>
  <c r="E109" i="1"/>
  <c r="E107" i="1"/>
  <c r="E106" i="1"/>
  <c r="E105" i="1"/>
  <c r="E104" i="1"/>
  <c r="E103" i="1"/>
  <c r="E102" i="1"/>
  <c r="E100" i="1"/>
  <c r="E99" i="1"/>
  <c r="E98" i="1"/>
  <c r="E96" i="1"/>
  <c r="E95" i="1"/>
  <c r="E94" i="1"/>
  <c r="E90" i="1"/>
  <c r="E88" i="1"/>
  <c r="E86" i="1"/>
  <c r="E84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0" i="1"/>
  <c r="E59" i="1"/>
  <c r="E58" i="1"/>
  <c r="E57" i="1"/>
  <c r="E56" i="1"/>
  <c r="E55" i="1"/>
  <c r="E54" i="1"/>
  <c r="E53" i="1"/>
  <c r="E52" i="1"/>
  <c r="E51" i="1"/>
  <c r="E50" i="1"/>
  <c r="E49" i="1"/>
  <c r="E32" i="1"/>
  <c r="E30" i="1"/>
  <c r="E29" i="1"/>
  <c r="E24" i="1"/>
  <c r="E22" i="1"/>
  <c r="E21" i="1"/>
  <c r="E16" i="1"/>
  <c r="I125" i="1"/>
  <c r="I120" i="1"/>
  <c r="I119" i="1"/>
  <c r="I116" i="1"/>
  <c r="I35" i="1"/>
  <c r="I36" i="1"/>
  <c r="I37" i="1"/>
  <c r="I38" i="1"/>
  <c r="I34" i="1"/>
  <c r="I33" i="1"/>
  <c r="I31" i="1"/>
  <c r="I25" i="1"/>
  <c r="I26" i="1" s="1"/>
  <c r="I113" i="1" s="1"/>
  <c r="I112" i="1" s="1"/>
  <c r="I22" i="1"/>
  <c r="I18" i="1"/>
  <c r="I115" i="1"/>
  <c r="H115" i="1"/>
  <c r="G115" i="1"/>
  <c r="I114" i="1"/>
  <c r="I75" i="1"/>
  <c r="I108" i="1" s="1"/>
  <c r="I111" i="1" s="1"/>
  <c r="I96" i="1"/>
  <c r="I86" i="1"/>
  <c r="I74" i="1"/>
  <c r="I71" i="1"/>
  <c r="I67" i="1"/>
  <c r="I60" i="1"/>
  <c r="I54" i="1"/>
  <c r="I57" i="1"/>
  <c r="F18" i="1"/>
  <c r="F22" i="1"/>
  <c r="F25" i="1"/>
  <c r="F33" i="1"/>
  <c r="F75" i="1"/>
  <c r="F86" i="1"/>
  <c r="F88" i="1" s="1"/>
  <c r="F34" i="1"/>
  <c r="F37" i="1" s="1"/>
  <c r="F76" i="1"/>
  <c r="F109" i="1" s="1"/>
  <c r="G18" i="1"/>
  <c r="E18" i="1" s="1"/>
  <c r="G22" i="1"/>
  <c r="G25" i="1"/>
  <c r="G78" i="1"/>
  <c r="E78" i="1" s="1"/>
  <c r="G86" i="1"/>
  <c r="G88" i="1"/>
  <c r="E108" i="1"/>
  <c r="H18" i="1"/>
  <c r="H22" i="1"/>
  <c r="H25" i="1"/>
  <c r="H33" i="1"/>
  <c r="H36" i="1" s="1"/>
  <c r="H38" i="1" s="1"/>
  <c r="H75" i="1"/>
  <c r="H116" i="1" s="1"/>
  <c r="H86" i="1"/>
  <c r="H88" i="1"/>
  <c r="H90" i="1" s="1"/>
  <c r="H104" i="1"/>
  <c r="H108" i="1"/>
  <c r="H114" i="1"/>
  <c r="F77" i="1"/>
  <c r="F78" i="1"/>
  <c r="H78" i="1"/>
  <c r="F71" i="1"/>
  <c r="F67" i="1"/>
  <c r="F125" i="1"/>
  <c r="G116" i="1"/>
  <c r="G125" i="1"/>
  <c r="H125" i="1"/>
  <c r="F120" i="1"/>
  <c r="E120" i="1" s="1"/>
  <c r="G120" i="1"/>
  <c r="H120" i="1"/>
  <c r="G119" i="1"/>
  <c r="H119" i="1"/>
  <c r="G114" i="1"/>
  <c r="H34" i="1"/>
  <c r="H37" i="1"/>
  <c r="G31" i="1"/>
  <c r="H31" i="1"/>
  <c r="F107" i="1"/>
  <c r="F104" i="1"/>
  <c r="F100" i="1"/>
  <c r="F96" i="1"/>
  <c r="F74" i="1"/>
  <c r="F57" i="1"/>
  <c r="F54" i="1"/>
  <c r="F51" i="1"/>
  <c r="H107" i="1"/>
  <c r="H100" i="1"/>
  <c r="H96" i="1"/>
  <c r="G90" i="1"/>
  <c r="H74" i="1"/>
  <c r="H71" i="1"/>
  <c r="H67" i="1"/>
  <c r="F60" i="1"/>
  <c r="H60" i="1"/>
  <c r="H57" i="1"/>
  <c r="H54" i="1"/>
  <c r="F31" i="1"/>
  <c r="E31" i="1" s="1"/>
  <c r="H111" i="1"/>
  <c r="H35" i="1"/>
  <c r="G35" i="1"/>
  <c r="G111" i="1"/>
  <c r="E111" i="1" s="1"/>
  <c r="G113" i="1" l="1"/>
  <c r="G112" i="1" s="1"/>
  <c r="E37" i="1"/>
  <c r="G38" i="1"/>
  <c r="E33" i="1"/>
  <c r="E25" i="1"/>
  <c r="F26" i="1"/>
  <c r="E34" i="1"/>
  <c r="H26" i="1"/>
  <c r="F117" i="1"/>
  <c r="F116" i="1"/>
  <c r="E116" i="1" s="1"/>
  <c r="F90" i="1"/>
  <c r="F108" i="1"/>
  <c r="F35" i="1"/>
  <c r="E35" i="1" s="1"/>
  <c r="F36" i="1"/>
  <c r="E36" i="1" s="1"/>
  <c r="H113" i="1"/>
  <c r="H112" i="1" s="1"/>
  <c r="F114" i="1"/>
  <c r="E114" i="1" s="1"/>
  <c r="I78" i="1"/>
  <c r="F119" i="1"/>
  <c r="E119" i="1" s="1"/>
  <c r="E26" i="1" l="1"/>
  <c r="F38" i="1"/>
  <c r="E38" i="1" s="1"/>
  <c r="F113" i="1"/>
  <c r="E113" i="1" s="1"/>
  <c r="F111" i="1"/>
  <c r="F112" i="1" l="1"/>
  <c r="E112" i="1" s="1"/>
</calcChain>
</file>

<file path=xl/sharedStrings.xml><?xml version="1.0" encoding="utf-8"?>
<sst xmlns="http://schemas.openxmlformats.org/spreadsheetml/2006/main" count="360" uniqueCount="104">
  <si>
    <t>Обеспечение деятельности управления экономики Администрации города Когалыма</t>
  </si>
  <si>
    <t>бюджет города Когалыма</t>
  </si>
  <si>
    <t>Мероприятия программы</t>
  </si>
  <si>
    <t>Источники финансирования</t>
  </si>
  <si>
    <t>Финансовые затраты на реализацию программы (тыс. руб.)</t>
  </si>
  <si>
    <t>Всего</t>
  </si>
  <si>
    <t xml:space="preserve">в том числе </t>
  </si>
  <si>
    <t>в 2014 году</t>
  </si>
  <si>
    <t>в 2015 году</t>
  </si>
  <si>
    <t>№ п/п</t>
  </si>
  <si>
    <t>Срок выполнения</t>
  </si>
  <si>
    <t>Итого</t>
  </si>
  <si>
    <t>Основные мероприятия муниципальной программы</t>
  </si>
  <si>
    <t>в 2016 году</t>
  </si>
  <si>
    <t>Разработка среднесрочных, долгосрочных прогнозов социально-экономического развития города Когалыма</t>
  </si>
  <si>
    <t>Управление экономики Администрации города Когалыма</t>
  </si>
  <si>
    <t>Финансовое обеспечение не требуется</t>
  </si>
  <si>
    <t>Мониторинг социально-экономического развития города Когалыма</t>
  </si>
  <si>
    <t>Задача 2. Создание условий для удовлетворения спроса населения на товары и услуги.</t>
  </si>
  <si>
    <t>Задача 3. Обеспечение деятельности управления экономики.</t>
  </si>
  <si>
    <t>Создание условий для обеспечения населения услугами торговли, общественного питания и бытового обслуживания</t>
  </si>
  <si>
    <t>Подпрограмма 1. «Совершенствование системы муниципального стратегического управления»</t>
  </si>
  <si>
    <t>Цель 1. «Повышение качества муниципального планирования и управления, создание условий для долговрменного экономического и социального развития»</t>
  </si>
  <si>
    <t>Цель 2. «Создание благоприятных условий для привлечения инвестиций»</t>
  </si>
  <si>
    <t>Цель 3. «Содействие развитию малого и среднего предпринимательства в городе Когалыме»</t>
  </si>
  <si>
    <t>Структурные подразделения Администрации города Когалыма, ответственные за исполнение мероприятия Программы РМСП</t>
  </si>
  <si>
    <t>-</t>
  </si>
  <si>
    <t>ФОД*</t>
  </si>
  <si>
    <t>Создание условий для развития Субъектов, осуществляющих деятельность в направлениях: экология, быстровозводимое домостроение, крестьянско-фермерские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</si>
  <si>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>Финансовая поддержка Субъектов, осуществляющих производство и реализацию товаров и услуг в социально значимых видах деятельности, определенных настоящей программой, в части компенсации арендных платежей за нежилые помещения и по предоставленным консалтинговым услугам</t>
  </si>
  <si>
    <t>Возмещение затрат социальному предпринимательству и семейному бизнесу</t>
  </si>
  <si>
    <t>Финансовая поддержка социального предпринимательства, в том числе: предоставление грантовой поддержки социальному предпринимательству</t>
  </si>
  <si>
    <t>Грантовая поддержка начинающих предпринимателей</t>
  </si>
  <si>
    <t>Развитие молодежного предпринимательства</t>
  </si>
  <si>
    <t>Предоставление муниципального имущества во владение и (или) во временное пользование Субъектам и Организациям на возмездной основе и на льготных условиях</t>
  </si>
  <si>
    <t>Предоставление Субъектам в аренду земельных участков под строительство объектов для осуществления социально-значимых (приоритетных) видов деятельности</t>
  </si>
  <si>
    <t>Комитет по управлению муниципальным имуществом Администрации города Когалыма</t>
  </si>
  <si>
    <t>Комитет по управлению муниципальным имуществом Администрации города Когалыма, отдел архитектуры и градостроительства Администрации города Когалыма</t>
  </si>
  <si>
    <t>Размещение на официальном сайте Администрации города Когалыма в сети «Интернет» (www.admkogalym.ru) информации для Субъектов</t>
  </si>
  <si>
    <t>Организация и проведение конференций, деловых встреч, круглых столов с участием Субъектов</t>
  </si>
  <si>
    <t>Предоставление консультаций Субъектам</t>
  </si>
  <si>
    <t>Проведение образовательных мероприятий для Субъектов и Организаций</t>
  </si>
  <si>
    <t>Организация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</si>
  <si>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Подпрограмма 2. «Совершенствование государственного и муниципального управления»</t>
  </si>
  <si>
    <t>Задача 4. Оптимизация предоставления муниципальных услуг, в том числе путем организации их предоставления по принципу «одного окна»</t>
  </si>
  <si>
    <t>Обеспечение деятельности муниципального автономного учреждения  «Многофункциональный центр предоставления государственных и муниципальных услуг»</t>
  </si>
  <si>
    <t>Итого по задаче 3</t>
  </si>
  <si>
    <t>Итого по подпрограмме 1</t>
  </si>
  <si>
    <t>Итого по задаче 4</t>
  </si>
  <si>
    <t>Итого по подпрограмме 2</t>
  </si>
  <si>
    <t>Подпрограмма 3. «Формирование благоприятной инвестиционной среды»</t>
  </si>
  <si>
    <t>Задача 5. Исследование инвестиционного потенциала территории муниципального образования город Когалым.</t>
  </si>
  <si>
    <t>Задача 6. Разработка нормативных правовых актов для привлечения инвестиций, формирование открытой информации для инвесторов.</t>
  </si>
  <si>
    <t>Задача 7. Формирование нормативно-правовой базы в сфере малого и среднего предпринимательства.</t>
  </si>
  <si>
    <t>Задача 9. Оказание имущественной поддержки Субъектам.</t>
  </si>
  <si>
    <t>Задача 11. Обеспечение доступности консультационной поддержки для Субъектов.</t>
  </si>
  <si>
    <t>*ФОД - средства бюджета города Когалыма, запланированные на текущее финансовое обеспечение деятельности учреждения</t>
  </si>
  <si>
    <t>Итого по задаче 10</t>
  </si>
  <si>
    <t>Итого по задаче 12</t>
  </si>
  <si>
    <t>Итого по задаче 13</t>
  </si>
  <si>
    <t>Итого по подпрограмме 4</t>
  </si>
  <si>
    <t>Всего по программе, в том числе:</t>
  </si>
  <si>
    <t>Задача 1. Создание условий для устойчивого экономического роста. Совершенствование нормативно-правовой и методологической базы.</t>
  </si>
  <si>
    <t>бюджет Ханты-Мансийского автономного округа - Югры</t>
  </si>
  <si>
    <t>Итого по задаче 8</t>
  </si>
  <si>
    <t>Размещение в средствах массовой информации материалов о проводимой Администрацией города Когалыма деятельности в сфере малого и среднего предпринимательства, о деятельности организаций образующим инфраструктуру поддержки субъектов малого и среднего предпринимательства в городе Когалыме, иной информации для субъектов малого и среднего предпринимательства</t>
  </si>
  <si>
    <t>Задача 12. Создание условий для повышения уровня знаний субъектов малого и среднего предпринимательства.</t>
  </si>
  <si>
    <t xml:space="preserve">Организация взаимодействия с Бюджетным учреждением Ханты-Мансийского автономного округа – Югры «Когалымский центр занятости населения» </t>
  </si>
  <si>
    <t>Задача 13. Содействие популяризации предпринимательской деятельности, вовлечение населения в создание собственного бизнеса и проведение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</t>
  </si>
  <si>
    <t>Методологическое руководство при разработке и реализации мунципальных программ и ведомственных целевых программ</t>
  </si>
  <si>
    <t>Реализация административной реформы в городе Когалыме в рамках полномочий Администрации города Когалыма</t>
  </si>
  <si>
    <t>Формирование и ежегодное обновление «Инвестиционного паспорта муниципального образования город Когалым»</t>
  </si>
  <si>
    <t xml:space="preserve"> -</t>
  </si>
  <si>
    <t>Задача 8. Оказание финансовой поддержки Субъектам и организациям, образующим инфраструктуру поддержки субъектов малого и среднего предпринимательства в городе Когалыме (далее – Организация).</t>
  </si>
  <si>
    <t>Ответственный исполнитель/соисполнитель, учреждение, организация</t>
  </si>
  <si>
    <t>Ответственный исполнитель</t>
  </si>
  <si>
    <t>Соисполнитель 1</t>
  </si>
  <si>
    <t>Соисполнитель 2</t>
  </si>
  <si>
    <t>Соисполнитель 3</t>
  </si>
  <si>
    <t>Отдел архитектуры и градостроительства Администрации города Когалыма</t>
  </si>
  <si>
    <t>Итого по задаче 1</t>
  </si>
  <si>
    <t>Итого по задаче 2</t>
  </si>
  <si>
    <t>Управление экономики Администрации города Когалыма (отдел реализации административной реформы)</t>
  </si>
  <si>
    <t>Муниципальное автономное учреждение «Многофункциональный центр предоставления государственных и муниципальных услуг» (далее – МАУ «МФЦ»)</t>
  </si>
  <si>
    <t>МАУ «МФЦ»</t>
  </si>
  <si>
    <t>Соисполнитель 4</t>
  </si>
  <si>
    <t>Управление по общим вопросам Администрации города Когалыма</t>
  </si>
  <si>
    <t>Гранты в форме субсидии физическим лицам - победителям конкурсов в сфере услуг связи города Когалыма</t>
  </si>
  <si>
    <t xml:space="preserve">Управление экономики Администрации города Когалыма                                                     </t>
  </si>
  <si>
    <t xml:space="preserve">                                                                 
</t>
  </si>
  <si>
    <t>города Когалыма</t>
  </si>
  <si>
    <t>к постановлению Администрации</t>
  </si>
  <si>
    <t xml:space="preserve">от             №   </t>
  </si>
  <si>
    <t>федеральный бюджет</t>
  </si>
  <si>
    <t xml:space="preserve">федеральный бюджет </t>
  </si>
  <si>
    <t>в 2017 году</t>
  </si>
  <si>
    <t>2014-2017 годы</t>
  </si>
  <si>
    <t>Финансовая поддержка Организаций, осуществляющих в муниципальном образовании город Когалым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</si>
  <si>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 xml:space="preserve">2014 - 2017 годы </t>
  </si>
  <si>
    <t>Подпрограмма 4. «Развитие малого и среднего  предпринимательства в городе Когалыме на 2014 - 2017 годы»</t>
  </si>
  <si>
    <t xml:space="preserve">Анализ действующих нормативных правовых актов, затрагивающих интересы субъектов малого и среднего предпринимательства города Когалыма (далее - Субъекты) и разработка муниципальных нормативных правовых актов, направленных на реализацию мероприятий подпрограммы «Развитие малого и среднего  предпринимательства в городе Когалыме на 2014 - 2017 годы» (далее - Подпрограмма РМСП) </t>
  </si>
  <si>
    <t>Задача 10. Обеспечение доступности для жителей города Когалыма информации о поддержке малого и среднего предпринимательства.</t>
  </si>
  <si>
    <t>Предоставление субсидии для реализации проектов Субъектов по энергоэффективности и мероприятий по энергосбережению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</si>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</sst>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tabSelected="1" view="pageBreakPreview" zoomScale="80" zoomScaleNormal="100" zoomScaleSheetLayoutView="80" workbookViewId="0">
      <selection activeCell="G76" sqref="G76"/>
    </sheetView>
  </sheetViews>
  <sheetFormatPr defaultRowHeight="16.5" x14ac:dyDescent="0.25"/>
  <cols>
    <col min="1" max="1" width="9.42578125" style="1" customWidth="1"/>
    <col min="2" max="2" width="82.85546875" style="1" customWidth="1"/>
    <col min="3" max="3" width="47.42578125" style="1" customWidth="1"/>
    <col min="4" max="4" width="20.140625" style="1" customWidth="1"/>
    <col min="5" max="5" width="15.85546875" style="1" customWidth="1"/>
    <col min="6" max="6" width="16.28515625" style="1" customWidth="1"/>
    <col min="7" max="7" width="15" style="1" customWidth="1"/>
    <col min="8" max="8" width="14.140625" style="1" bestFit="1" customWidth="1"/>
    <col min="9" max="9" width="14.140625" style="1" customWidth="1"/>
    <col min="10" max="10" width="31.140625" style="1" customWidth="1"/>
    <col min="11" max="16384" width="9.140625" style="1"/>
  </cols>
  <sheetData>
    <row r="1" spans="1:10" ht="17.25" customHeight="1" x14ac:dyDescent="0.25">
      <c r="G1" s="16" t="s">
        <v>89</v>
      </c>
      <c r="H1" s="21" t="s">
        <v>103</v>
      </c>
      <c r="I1" s="21"/>
      <c r="J1" s="21"/>
    </row>
    <row r="2" spans="1:10" ht="17.25" customHeight="1" x14ac:dyDescent="0.25">
      <c r="G2" s="16"/>
      <c r="H2" s="21" t="s">
        <v>91</v>
      </c>
      <c r="I2" s="21"/>
      <c r="J2" s="21"/>
    </row>
    <row r="3" spans="1:10" ht="18.75" customHeight="1" x14ac:dyDescent="0.25">
      <c r="G3" s="16"/>
      <c r="H3" s="21" t="s">
        <v>90</v>
      </c>
      <c r="I3" s="21"/>
      <c r="J3" s="21"/>
    </row>
    <row r="4" spans="1:10" ht="16.5" customHeight="1" x14ac:dyDescent="0.25">
      <c r="G4" s="16"/>
      <c r="H4" s="21" t="s">
        <v>92</v>
      </c>
      <c r="I4" s="21"/>
      <c r="J4" s="21"/>
    </row>
    <row r="5" spans="1:10" ht="19.5" customHeight="1" x14ac:dyDescent="0.25"/>
    <row r="6" spans="1:10" x14ac:dyDescent="0.25">
      <c r="A6" s="24" t="s">
        <v>12</v>
      </c>
      <c r="B6" s="24"/>
      <c r="C6" s="24"/>
      <c r="D6" s="24"/>
      <c r="E6" s="24"/>
      <c r="F6" s="24"/>
      <c r="G6" s="24"/>
      <c r="H6" s="24"/>
      <c r="I6" s="24"/>
      <c r="J6" s="24"/>
    </row>
    <row r="8" spans="1:10" ht="33" customHeight="1" x14ac:dyDescent="0.25">
      <c r="A8" s="23" t="s">
        <v>9</v>
      </c>
      <c r="B8" s="23" t="s">
        <v>2</v>
      </c>
      <c r="C8" s="23" t="s">
        <v>74</v>
      </c>
      <c r="D8" s="23" t="s">
        <v>10</v>
      </c>
      <c r="E8" s="25" t="s">
        <v>4</v>
      </c>
      <c r="F8" s="26"/>
      <c r="G8" s="26"/>
      <c r="H8" s="26"/>
      <c r="I8" s="27"/>
      <c r="J8" s="23" t="s">
        <v>3</v>
      </c>
    </row>
    <row r="9" spans="1:10" x14ac:dyDescent="0.25">
      <c r="A9" s="23"/>
      <c r="B9" s="23"/>
      <c r="C9" s="23"/>
      <c r="D9" s="23"/>
      <c r="E9" s="23" t="s">
        <v>5</v>
      </c>
      <c r="F9" s="25" t="s">
        <v>6</v>
      </c>
      <c r="G9" s="26"/>
      <c r="H9" s="26"/>
      <c r="I9" s="27"/>
      <c r="J9" s="23"/>
    </row>
    <row r="10" spans="1:10" x14ac:dyDescent="0.25">
      <c r="A10" s="23"/>
      <c r="B10" s="23"/>
      <c r="C10" s="23"/>
      <c r="D10" s="23"/>
      <c r="E10" s="23"/>
      <c r="F10" s="11" t="s">
        <v>7</v>
      </c>
      <c r="G10" s="11" t="s">
        <v>8</v>
      </c>
      <c r="H10" s="11" t="s">
        <v>13</v>
      </c>
      <c r="I10" s="11" t="s">
        <v>95</v>
      </c>
      <c r="J10" s="23"/>
    </row>
    <row r="11" spans="1:10" x14ac:dyDescent="0.25">
      <c r="A11" s="10">
        <v>1</v>
      </c>
      <c r="B11" s="10">
        <v>2</v>
      </c>
      <c r="C11" s="10">
        <v>3</v>
      </c>
      <c r="D11" s="12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</row>
    <row r="12" spans="1:10" x14ac:dyDescent="0.25">
      <c r="A12" s="23" t="s">
        <v>22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21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2" t="s">
        <v>62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33" x14ac:dyDescent="0.25">
      <c r="A15" s="10">
        <v>1</v>
      </c>
      <c r="B15" s="10" t="s">
        <v>14</v>
      </c>
      <c r="C15" s="10" t="s">
        <v>15</v>
      </c>
      <c r="D15" s="10" t="s">
        <v>96</v>
      </c>
      <c r="E15" s="22" t="s">
        <v>16</v>
      </c>
      <c r="F15" s="22"/>
      <c r="G15" s="22"/>
      <c r="H15" s="22"/>
      <c r="I15" s="22"/>
      <c r="J15" s="22"/>
    </row>
    <row r="16" spans="1:10" ht="33" x14ac:dyDescent="0.25">
      <c r="A16" s="10">
        <v>2</v>
      </c>
      <c r="B16" s="10" t="s">
        <v>17</v>
      </c>
      <c r="C16" s="10" t="s">
        <v>15</v>
      </c>
      <c r="D16" s="10" t="s">
        <v>96</v>
      </c>
      <c r="E16" s="3">
        <f>SUM(F16:I16)</f>
        <v>39.799999999999997</v>
      </c>
      <c r="F16" s="13">
        <v>18.8</v>
      </c>
      <c r="G16" s="18">
        <v>21</v>
      </c>
      <c r="H16" s="13">
        <v>0</v>
      </c>
      <c r="I16" s="13">
        <v>0</v>
      </c>
      <c r="J16" s="10" t="s">
        <v>1</v>
      </c>
    </row>
    <row r="17" spans="1:10" ht="45" customHeight="1" x14ac:dyDescent="0.25">
      <c r="A17" s="10">
        <v>3</v>
      </c>
      <c r="B17" s="10" t="s">
        <v>69</v>
      </c>
      <c r="C17" s="10" t="s">
        <v>15</v>
      </c>
      <c r="D17" s="22" t="s">
        <v>96</v>
      </c>
      <c r="E17" s="22" t="s">
        <v>16</v>
      </c>
      <c r="F17" s="22"/>
      <c r="G17" s="22"/>
      <c r="H17" s="22"/>
      <c r="I17" s="22"/>
      <c r="J17" s="22"/>
    </row>
    <row r="18" spans="1:10" ht="29.25" customHeight="1" x14ac:dyDescent="0.25">
      <c r="A18" s="28" t="s">
        <v>80</v>
      </c>
      <c r="B18" s="28"/>
      <c r="C18" s="28"/>
      <c r="D18" s="22"/>
      <c r="E18" s="3">
        <f>SUM(F18:I18)</f>
        <v>39.799999999999997</v>
      </c>
      <c r="F18" s="13">
        <f>F16</f>
        <v>18.8</v>
      </c>
      <c r="G18" s="13">
        <f>G16</f>
        <v>21</v>
      </c>
      <c r="H18" s="13">
        <f>H16</f>
        <v>0</v>
      </c>
      <c r="I18" s="13">
        <f>I16</f>
        <v>0</v>
      </c>
      <c r="J18" s="7"/>
    </row>
    <row r="19" spans="1:10" x14ac:dyDescent="0.25">
      <c r="A19" s="22" t="s">
        <v>18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55.5" customHeight="1" x14ac:dyDescent="0.25">
      <c r="A20" s="10">
        <v>4</v>
      </c>
      <c r="B20" s="10" t="s">
        <v>20</v>
      </c>
      <c r="C20" s="10" t="s">
        <v>88</v>
      </c>
      <c r="D20" s="22" t="s">
        <v>96</v>
      </c>
      <c r="E20" s="29" t="s">
        <v>16</v>
      </c>
      <c r="F20" s="29"/>
      <c r="G20" s="29"/>
      <c r="H20" s="29"/>
      <c r="I20" s="29"/>
      <c r="J20" s="29"/>
    </row>
    <row r="21" spans="1:10" ht="42" customHeight="1" x14ac:dyDescent="0.25">
      <c r="A21" s="10">
        <v>5</v>
      </c>
      <c r="B21" s="10" t="s">
        <v>87</v>
      </c>
      <c r="C21" s="10" t="s">
        <v>86</v>
      </c>
      <c r="D21" s="22"/>
      <c r="E21" s="3">
        <f>SUM(F21:I21)</f>
        <v>157</v>
      </c>
      <c r="F21" s="13">
        <v>157</v>
      </c>
      <c r="G21" s="13">
        <v>0</v>
      </c>
      <c r="H21" s="13">
        <v>0</v>
      </c>
      <c r="I21" s="13">
        <v>0</v>
      </c>
      <c r="J21" s="10" t="s">
        <v>1</v>
      </c>
    </row>
    <row r="22" spans="1:10" ht="23.25" customHeight="1" x14ac:dyDescent="0.25">
      <c r="A22" s="28" t="s">
        <v>81</v>
      </c>
      <c r="B22" s="28"/>
      <c r="C22" s="28"/>
      <c r="D22" s="22"/>
      <c r="E22" s="3">
        <f>SUM(F22:I22)</f>
        <v>157</v>
      </c>
      <c r="F22" s="13">
        <f>F21</f>
        <v>157</v>
      </c>
      <c r="G22" s="13">
        <f>G21</f>
        <v>0</v>
      </c>
      <c r="H22" s="13">
        <f>H21</f>
        <v>0</v>
      </c>
      <c r="I22" s="13">
        <f>I21</f>
        <v>0</v>
      </c>
      <c r="J22" s="10"/>
    </row>
    <row r="23" spans="1:10" x14ac:dyDescent="0.25">
      <c r="A23" s="22" t="s">
        <v>19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49.5" customHeight="1" x14ac:dyDescent="0.25">
      <c r="A24" s="12">
        <v>6</v>
      </c>
      <c r="B24" s="10" t="s">
        <v>0</v>
      </c>
      <c r="C24" s="10" t="s">
        <v>15</v>
      </c>
      <c r="D24" s="22" t="s">
        <v>98</v>
      </c>
      <c r="E24" s="3">
        <f>SUM(F24:I24)</f>
        <v>95982.299999999988</v>
      </c>
      <c r="F24" s="13">
        <f>23906.1</f>
        <v>23906.1</v>
      </c>
      <c r="G24" s="13">
        <v>24027.599999999999</v>
      </c>
      <c r="H24" s="13">
        <v>24021</v>
      </c>
      <c r="I24" s="13">
        <v>24027.599999999999</v>
      </c>
      <c r="J24" s="22" t="s">
        <v>1</v>
      </c>
    </row>
    <row r="25" spans="1:10" ht="29.25" customHeight="1" x14ac:dyDescent="0.25">
      <c r="A25" s="28" t="s">
        <v>46</v>
      </c>
      <c r="B25" s="28"/>
      <c r="C25" s="28"/>
      <c r="D25" s="22"/>
      <c r="E25" s="3">
        <f>SUM(F25:I25)</f>
        <v>95982.299999999988</v>
      </c>
      <c r="F25" s="3">
        <f>F24</f>
        <v>23906.1</v>
      </c>
      <c r="G25" s="3">
        <f>G24</f>
        <v>24027.599999999999</v>
      </c>
      <c r="H25" s="3">
        <f>H24</f>
        <v>24021</v>
      </c>
      <c r="I25" s="3">
        <f>I24</f>
        <v>24027.599999999999</v>
      </c>
      <c r="J25" s="22"/>
    </row>
    <row r="26" spans="1:10" ht="31.5" customHeight="1" x14ac:dyDescent="0.25">
      <c r="A26" s="30" t="s">
        <v>47</v>
      </c>
      <c r="B26" s="30"/>
      <c r="C26" s="30"/>
      <c r="D26" s="10"/>
      <c r="E26" s="3">
        <f>SUM(F26:I26)</f>
        <v>96179.1</v>
      </c>
      <c r="F26" s="3">
        <f>F18+F22+F25</f>
        <v>24081.899999999998</v>
      </c>
      <c r="G26" s="3">
        <f>G18+G22+G25</f>
        <v>24048.6</v>
      </c>
      <c r="H26" s="3">
        <f>H18+H22+H25</f>
        <v>24021</v>
      </c>
      <c r="I26" s="3">
        <f>I18+I22+I25</f>
        <v>24027.599999999999</v>
      </c>
      <c r="J26" s="22"/>
    </row>
    <row r="27" spans="1:10" x14ac:dyDescent="0.25">
      <c r="A27" s="23" t="s">
        <v>43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5">
      <c r="A28" s="22" t="s">
        <v>44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62.25" customHeight="1" x14ac:dyDescent="0.25">
      <c r="A29" s="22">
        <v>7</v>
      </c>
      <c r="B29" s="22" t="s">
        <v>45</v>
      </c>
      <c r="C29" s="22" t="s">
        <v>83</v>
      </c>
      <c r="D29" s="22" t="s">
        <v>96</v>
      </c>
      <c r="E29" s="3">
        <f t="shared" ref="E29:E38" si="0">SUM(F29:I29)</f>
        <v>122887.19999999998</v>
      </c>
      <c r="F29" s="13">
        <v>24732.3</v>
      </c>
      <c r="G29" s="18">
        <v>30351.8</v>
      </c>
      <c r="H29" s="13">
        <v>32979.199999999997</v>
      </c>
      <c r="I29" s="13">
        <v>34823.9</v>
      </c>
      <c r="J29" s="10" t="s">
        <v>1</v>
      </c>
    </row>
    <row r="30" spans="1:10" ht="56.25" customHeight="1" x14ac:dyDescent="0.25">
      <c r="A30" s="22"/>
      <c r="B30" s="22"/>
      <c r="C30" s="22"/>
      <c r="D30" s="22"/>
      <c r="E30" s="3">
        <f t="shared" si="0"/>
        <v>11455.5</v>
      </c>
      <c r="F30" s="13">
        <v>8101.9</v>
      </c>
      <c r="G30" s="18">
        <v>3353.6</v>
      </c>
      <c r="H30" s="13">
        <v>0</v>
      </c>
      <c r="I30" s="13">
        <v>0</v>
      </c>
      <c r="J30" s="10" t="s">
        <v>63</v>
      </c>
    </row>
    <row r="31" spans="1:10" x14ac:dyDescent="0.25">
      <c r="A31" s="22" t="s">
        <v>11</v>
      </c>
      <c r="B31" s="22"/>
      <c r="C31" s="22"/>
      <c r="D31" s="22"/>
      <c r="E31" s="3">
        <f t="shared" si="0"/>
        <v>134342.70000000001</v>
      </c>
      <c r="F31" s="13">
        <f>F29+F30</f>
        <v>32834.199999999997</v>
      </c>
      <c r="G31" s="13">
        <f>G29+G30</f>
        <v>33705.4</v>
      </c>
      <c r="H31" s="13">
        <f>H29+H30</f>
        <v>32979.199999999997</v>
      </c>
      <c r="I31" s="13">
        <f>I29+I30</f>
        <v>34823.9</v>
      </c>
      <c r="J31" s="10"/>
    </row>
    <row r="32" spans="1:10" ht="72" customHeight="1" x14ac:dyDescent="0.25">
      <c r="A32" s="10">
        <v>8</v>
      </c>
      <c r="B32" s="10" t="s">
        <v>70</v>
      </c>
      <c r="C32" s="10" t="s">
        <v>82</v>
      </c>
      <c r="D32" s="10" t="s">
        <v>96</v>
      </c>
      <c r="E32" s="3">
        <f t="shared" si="0"/>
        <v>16266.9</v>
      </c>
      <c r="F32" s="13">
        <v>4502.7</v>
      </c>
      <c r="G32" s="13">
        <v>3921.4</v>
      </c>
      <c r="H32" s="13">
        <v>3921.4</v>
      </c>
      <c r="I32" s="13">
        <v>3921.4</v>
      </c>
      <c r="J32" s="10" t="s">
        <v>1</v>
      </c>
    </row>
    <row r="33" spans="1:10" ht="22.5" customHeight="1" x14ac:dyDescent="0.25">
      <c r="A33" s="22" t="s">
        <v>48</v>
      </c>
      <c r="B33" s="22"/>
      <c r="C33" s="22"/>
      <c r="D33" s="23" t="s">
        <v>98</v>
      </c>
      <c r="E33" s="3">
        <f t="shared" si="0"/>
        <v>139154.09999999998</v>
      </c>
      <c r="F33" s="13">
        <f>F29+F32</f>
        <v>29235</v>
      </c>
      <c r="G33" s="13">
        <f>G29+G32</f>
        <v>34273.199999999997</v>
      </c>
      <c r="H33" s="13">
        <f>H29+H32</f>
        <v>36900.6</v>
      </c>
      <c r="I33" s="13">
        <f>I29+I32</f>
        <v>38745.300000000003</v>
      </c>
      <c r="J33" s="7" t="s">
        <v>1</v>
      </c>
    </row>
    <row r="34" spans="1:10" ht="51" customHeight="1" x14ac:dyDescent="0.25">
      <c r="A34" s="22"/>
      <c r="B34" s="22"/>
      <c r="C34" s="22"/>
      <c r="D34" s="23"/>
      <c r="E34" s="3">
        <f t="shared" si="0"/>
        <v>11455.5</v>
      </c>
      <c r="F34" s="13">
        <f>F30</f>
        <v>8101.9</v>
      </c>
      <c r="G34" s="13">
        <f>G30</f>
        <v>3353.6</v>
      </c>
      <c r="H34" s="13">
        <f>H30</f>
        <v>0</v>
      </c>
      <c r="I34" s="13">
        <f>I30</f>
        <v>0</v>
      </c>
      <c r="J34" s="10" t="s">
        <v>63</v>
      </c>
    </row>
    <row r="35" spans="1:10" ht="33" customHeight="1" x14ac:dyDescent="0.25">
      <c r="A35" s="23" t="s">
        <v>11</v>
      </c>
      <c r="B35" s="23"/>
      <c r="C35" s="23"/>
      <c r="D35" s="23"/>
      <c r="E35" s="3">
        <f t="shared" si="0"/>
        <v>150609.59999999998</v>
      </c>
      <c r="F35" s="3">
        <f>F33+F34</f>
        <v>37336.9</v>
      </c>
      <c r="G35" s="3">
        <f>G33+G34</f>
        <v>37626.799999999996</v>
      </c>
      <c r="H35" s="3">
        <f>H33+H34</f>
        <v>36900.6</v>
      </c>
      <c r="I35" s="3">
        <f>I33+I34</f>
        <v>38745.300000000003</v>
      </c>
      <c r="J35" s="10"/>
    </row>
    <row r="36" spans="1:10" ht="33" customHeight="1" x14ac:dyDescent="0.25">
      <c r="A36" s="30" t="s">
        <v>49</v>
      </c>
      <c r="B36" s="30"/>
      <c r="C36" s="30"/>
      <c r="D36" s="23"/>
      <c r="E36" s="3">
        <f t="shared" si="0"/>
        <v>139154.09999999998</v>
      </c>
      <c r="F36" s="3">
        <f t="shared" ref="F36:H37" si="1">F33</f>
        <v>29235</v>
      </c>
      <c r="G36" s="3">
        <f>G33</f>
        <v>34273.199999999997</v>
      </c>
      <c r="H36" s="3">
        <f t="shared" si="1"/>
        <v>36900.6</v>
      </c>
      <c r="I36" s="3">
        <f t="shared" ref="I36" si="2">I33</f>
        <v>38745.300000000003</v>
      </c>
      <c r="J36" s="8" t="s">
        <v>1</v>
      </c>
    </row>
    <row r="37" spans="1:10" ht="57" customHeight="1" x14ac:dyDescent="0.25">
      <c r="A37" s="30"/>
      <c r="B37" s="30"/>
      <c r="C37" s="30"/>
      <c r="D37" s="23"/>
      <c r="E37" s="3">
        <f t="shared" si="0"/>
        <v>11455.5</v>
      </c>
      <c r="F37" s="3">
        <f t="shared" si="1"/>
        <v>8101.9</v>
      </c>
      <c r="G37" s="3">
        <f>G34</f>
        <v>3353.6</v>
      </c>
      <c r="H37" s="3">
        <f t="shared" si="1"/>
        <v>0</v>
      </c>
      <c r="I37" s="3">
        <f t="shared" ref="I37" si="3">I34</f>
        <v>0</v>
      </c>
      <c r="J37" s="11" t="s">
        <v>63</v>
      </c>
    </row>
    <row r="38" spans="1:10" ht="27" customHeight="1" x14ac:dyDescent="0.25">
      <c r="A38" s="30" t="s">
        <v>11</v>
      </c>
      <c r="B38" s="30"/>
      <c r="C38" s="30"/>
      <c r="D38" s="23"/>
      <c r="E38" s="3">
        <f t="shared" si="0"/>
        <v>150609.59999999998</v>
      </c>
      <c r="F38" s="3">
        <f>F36+F37</f>
        <v>37336.9</v>
      </c>
      <c r="G38" s="3">
        <f>G36+G37</f>
        <v>37626.799999999996</v>
      </c>
      <c r="H38" s="3">
        <f>H36+H37</f>
        <v>36900.6</v>
      </c>
      <c r="I38" s="3">
        <f>I36+I37</f>
        <v>38745.300000000003</v>
      </c>
      <c r="J38" s="8"/>
    </row>
    <row r="39" spans="1:10" x14ac:dyDescent="0.25">
      <c r="A39" s="23" t="s">
        <v>23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23" t="s">
        <v>50</v>
      </c>
      <c r="B40" s="23"/>
      <c r="C40" s="23"/>
      <c r="D40" s="23"/>
      <c r="E40" s="23"/>
      <c r="F40" s="23"/>
      <c r="G40" s="23"/>
      <c r="H40" s="23"/>
      <c r="I40" s="23"/>
      <c r="J40" s="23"/>
    </row>
    <row r="41" spans="1:10" x14ac:dyDescent="0.25">
      <c r="A41" s="22" t="s">
        <v>51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 x14ac:dyDescent="0.25">
      <c r="A42" s="22" t="s">
        <v>52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 ht="91.5" customHeight="1" x14ac:dyDescent="0.25">
      <c r="A43" s="10">
        <v>9</v>
      </c>
      <c r="B43" s="10" t="s">
        <v>71</v>
      </c>
      <c r="C43" s="10" t="s">
        <v>15</v>
      </c>
      <c r="D43" s="10" t="s">
        <v>96</v>
      </c>
      <c r="E43" s="22" t="s">
        <v>16</v>
      </c>
      <c r="F43" s="22"/>
      <c r="G43" s="22"/>
      <c r="H43" s="22"/>
      <c r="I43" s="22"/>
      <c r="J43" s="22"/>
    </row>
    <row r="44" spans="1:10" x14ac:dyDescent="0.25">
      <c r="A44" s="23" t="s">
        <v>24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x14ac:dyDescent="0.25">
      <c r="A45" s="23" t="s">
        <v>99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0" x14ac:dyDescent="0.25">
      <c r="A46" s="22" t="s">
        <v>53</v>
      </c>
      <c r="B46" s="22"/>
      <c r="C46" s="22"/>
      <c r="D46" s="22"/>
      <c r="E46" s="22"/>
      <c r="F46" s="22"/>
      <c r="G46" s="22"/>
      <c r="H46" s="22"/>
      <c r="I46" s="22"/>
      <c r="J46" s="22"/>
    </row>
    <row r="47" spans="1:10" ht="102.75" customHeight="1" x14ac:dyDescent="0.25">
      <c r="A47" s="10">
        <v>10</v>
      </c>
      <c r="B47" s="10" t="s">
        <v>100</v>
      </c>
      <c r="C47" s="10" t="s">
        <v>25</v>
      </c>
      <c r="D47" s="10" t="s">
        <v>96</v>
      </c>
      <c r="E47" s="22" t="s">
        <v>16</v>
      </c>
      <c r="F47" s="22"/>
      <c r="G47" s="22"/>
      <c r="H47" s="22"/>
      <c r="I47" s="22"/>
      <c r="J47" s="22"/>
    </row>
    <row r="48" spans="1:10" ht="34.5" customHeight="1" x14ac:dyDescent="0.25">
      <c r="A48" s="22" t="s">
        <v>73</v>
      </c>
      <c r="B48" s="22"/>
      <c r="C48" s="22"/>
      <c r="D48" s="22"/>
      <c r="E48" s="22"/>
      <c r="F48" s="22"/>
      <c r="G48" s="22"/>
      <c r="H48" s="22"/>
      <c r="I48" s="22"/>
      <c r="J48" s="22"/>
    </row>
    <row r="49" spans="1:10" ht="49.5" customHeight="1" x14ac:dyDescent="0.25">
      <c r="A49" s="22">
        <v>11</v>
      </c>
      <c r="B49" s="22" t="s">
        <v>97</v>
      </c>
      <c r="C49" s="22" t="s">
        <v>15</v>
      </c>
      <c r="D49" s="22" t="s">
        <v>96</v>
      </c>
      <c r="E49" s="3">
        <f t="shared" ref="E49:E78" si="4">SUM(F49:I49)</f>
        <v>800</v>
      </c>
      <c r="F49" s="17">
        <v>200</v>
      </c>
      <c r="G49" s="17">
        <v>200</v>
      </c>
      <c r="H49" s="17">
        <v>200</v>
      </c>
      <c r="I49" s="17">
        <v>200</v>
      </c>
      <c r="J49" s="10" t="s">
        <v>1</v>
      </c>
    </row>
    <row r="50" spans="1:10" ht="63.75" customHeight="1" x14ac:dyDescent="0.25">
      <c r="A50" s="22"/>
      <c r="B50" s="22"/>
      <c r="C50" s="22"/>
      <c r="D50" s="22"/>
      <c r="E50" s="3">
        <f t="shared" si="4"/>
        <v>560</v>
      </c>
      <c r="F50" s="6">
        <v>260</v>
      </c>
      <c r="G50" s="20">
        <v>300</v>
      </c>
      <c r="H50" s="10" t="s">
        <v>26</v>
      </c>
      <c r="I50" s="10" t="s">
        <v>26</v>
      </c>
      <c r="J50" s="10" t="s">
        <v>63</v>
      </c>
    </row>
    <row r="51" spans="1:10" x14ac:dyDescent="0.25">
      <c r="A51" s="22" t="s">
        <v>11</v>
      </c>
      <c r="B51" s="22"/>
      <c r="C51" s="22"/>
      <c r="D51" s="22"/>
      <c r="E51" s="3">
        <f t="shared" si="4"/>
        <v>1360</v>
      </c>
      <c r="F51" s="4">
        <f>F49+F50</f>
        <v>460</v>
      </c>
      <c r="G51" s="4">
        <f>G49+G50</f>
        <v>500</v>
      </c>
      <c r="H51" s="4">
        <v>200</v>
      </c>
      <c r="I51" s="4">
        <v>200</v>
      </c>
      <c r="J51" s="10"/>
    </row>
    <row r="52" spans="1:10" ht="57" customHeight="1" x14ac:dyDescent="0.25">
      <c r="A52" s="22">
        <v>12</v>
      </c>
      <c r="B52" s="22" t="s">
        <v>28</v>
      </c>
      <c r="C52" s="22" t="s">
        <v>15</v>
      </c>
      <c r="D52" s="22" t="s">
        <v>96</v>
      </c>
      <c r="E52" s="3">
        <f t="shared" si="4"/>
        <v>1775</v>
      </c>
      <c r="F52" s="6">
        <v>395</v>
      </c>
      <c r="G52" s="6">
        <v>460</v>
      </c>
      <c r="H52" s="6">
        <v>460</v>
      </c>
      <c r="I52" s="6">
        <v>460</v>
      </c>
      <c r="J52" s="10" t="s">
        <v>1</v>
      </c>
    </row>
    <row r="53" spans="1:10" ht="64.5" customHeight="1" x14ac:dyDescent="0.25">
      <c r="A53" s="22"/>
      <c r="B53" s="22"/>
      <c r="C53" s="22"/>
      <c r="D53" s="22"/>
      <c r="E53" s="3">
        <f t="shared" si="4"/>
        <v>500</v>
      </c>
      <c r="F53" s="6">
        <v>200</v>
      </c>
      <c r="G53" s="6">
        <v>300</v>
      </c>
      <c r="H53" s="6" t="s">
        <v>26</v>
      </c>
      <c r="I53" s="6" t="s">
        <v>26</v>
      </c>
      <c r="J53" s="10" t="s">
        <v>63</v>
      </c>
    </row>
    <row r="54" spans="1:10" x14ac:dyDescent="0.25">
      <c r="A54" s="22" t="s">
        <v>11</v>
      </c>
      <c r="B54" s="22"/>
      <c r="C54" s="22"/>
      <c r="D54" s="22"/>
      <c r="E54" s="3">
        <f t="shared" si="4"/>
        <v>2275</v>
      </c>
      <c r="F54" s="5">
        <f>F52+F53</f>
        <v>595</v>
      </c>
      <c r="G54" s="5">
        <f>G52+G53</f>
        <v>760</v>
      </c>
      <c r="H54" s="5">
        <f>H52</f>
        <v>460</v>
      </c>
      <c r="I54" s="5">
        <f>I52</f>
        <v>460</v>
      </c>
      <c r="J54" s="10"/>
    </row>
    <row r="55" spans="1:10" ht="22.5" customHeight="1" x14ac:dyDescent="0.25">
      <c r="A55" s="22">
        <v>13</v>
      </c>
      <c r="B55" s="22" t="s">
        <v>29</v>
      </c>
      <c r="C55" s="22" t="s">
        <v>15</v>
      </c>
      <c r="D55" s="22" t="s">
        <v>96</v>
      </c>
      <c r="E55" s="3">
        <f t="shared" si="4"/>
        <v>5085</v>
      </c>
      <c r="F55" s="6">
        <v>1100</v>
      </c>
      <c r="G55" s="6">
        <v>1235</v>
      </c>
      <c r="H55" s="6">
        <v>1375</v>
      </c>
      <c r="I55" s="6">
        <v>1375</v>
      </c>
      <c r="J55" s="10" t="s">
        <v>1</v>
      </c>
    </row>
    <row r="56" spans="1:10" ht="64.5" customHeight="1" x14ac:dyDescent="0.25">
      <c r="A56" s="22"/>
      <c r="B56" s="22"/>
      <c r="C56" s="22"/>
      <c r="D56" s="22"/>
      <c r="E56" s="3">
        <f t="shared" si="4"/>
        <v>544.5</v>
      </c>
      <c r="F56" s="6">
        <v>258.8</v>
      </c>
      <c r="G56" s="6">
        <v>285.7</v>
      </c>
      <c r="H56" s="6" t="s">
        <v>26</v>
      </c>
      <c r="I56" s="6" t="s">
        <v>26</v>
      </c>
      <c r="J56" s="10" t="s">
        <v>63</v>
      </c>
    </row>
    <row r="57" spans="1:10" ht="16.5" customHeight="1" x14ac:dyDescent="0.25">
      <c r="A57" s="22" t="s">
        <v>11</v>
      </c>
      <c r="B57" s="22"/>
      <c r="C57" s="22"/>
      <c r="D57" s="10"/>
      <c r="E57" s="3">
        <f t="shared" si="4"/>
        <v>5629.5</v>
      </c>
      <c r="F57" s="5">
        <f>F55+F56</f>
        <v>1358.8</v>
      </c>
      <c r="G57" s="5">
        <f>G55+G56</f>
        <v>1520.7</v>
      </c>
      <c r="H57" s="5">
        <f>H55</f>
        <v>1375</v>
      </c>
      <c r="I57" s="5">
        <f>I55</f>
        <v>1375</v>
      </c>
      <c r="J57" s="10"/>
    </row>
    <row r="58" spans="1:10" ht="25.5" customHeight="1" x14ac:dyDescent="0.25">
      <c r="A58" s="22">
        <v>14</v>
      </c>
      <c r="B58" s="22" t="s">
        <v>30</v>
      </c>
      <c r="C58" s="22" t="s">
        <v>15</v>
      </c>
      <c r="D58" s="22" t="s">
        <v>96</v>
      </c>
      <c r="E58" s="3">
        <f t="shared" si="4"/>
        <v>1840</v>
      </c>
      <c r="F58" s="6">
        <v>390</v>
      </c>
      <c r="G58" s="6">
        <v>450</v>
      </c>
      <c r="H58" s="6">
        <v>500</v>
      </c>
      <c r="I58" s="6">
        <v>500</v>
      </c>
      <c r="J58" s="10" t="s">
        <v>1</v>
      </c>
    </row>
    <row r="59" spans="1:10" ht="66" customHeight="1" x14ac:dyDescent="0.25">
      <c r="A59" s="22"/>
      <c r="B59" s="22"/>
      <c r="C59" s="22"/>
      <c r="D59" s="22"/>
      <c r="E59" s="3">
        <f t="shared" si="4"/>
        <v>350</v>
      </c>
      <c r="F59" s="6" t="s">
        <v>26</v>
      </c>
      <c r="G59" s="6">
        <v>350</v>
      </c>
      <c r="H59" s="6" t="s">
        <v>26</v>
      </c>
      <c r="I59" s="6" t="s">
        <v>26</v>
      </c>
      <c r="J59" s="10" t="s">
        <v>63</v>
      </c>
    </row>
    <row r="60" spans="1:10" x14ac:dyDescent="0.25">
      <c r="A60" s="22" t="s">
        <v>11</v>
      </c>
      <c r="B60" s="22"/>
      <c r="C60" s="22"/>
      <c r="D60" s="22"/>
      <c r="E60" s="3">
        <f t="shared" si="4"/>
        <v>2190</v>
      </c>
      <c r="F60" s="5">
        <f>F58</f>
        <v>390</v>
      </c>
      <c r="G60" s="5">
        <f>G58+G59</f>
        <v>800</v>
      </c>
      <c r="H60" s="5">
        <f>H58</f>
        <v>500</v>
      </c>
      <c r="I60" s="5">
        <f>I58</f>
        <v>500</v>
      </c>
      <c r="J60" s="10"/>
    </row>
    <row r="61" spans="1:10" ht="25.5" customHeight="1" x14ac:dyDescent="0.25">
      <c r="A61" s="22">
        <v>15</v>
      </c>
      <c r="B61" s="22" t="s">
        <v>102</v>
      </c>
      <c r="C61" s="22" t="s">
        <v>15</v>
      </c>
      <c r="D61" s="22" t="s">
        <v>96</v>
      </c>
      <c r="E61" s="3">
        <f t="shared" ref="E61:E63" si="5">SUM(F61:I61)</f>
        <v>913.2</v>
      </c>
      <c r="F61" s="6" t="s">
        <v>26</v>
      </c>
      <c r="G61" s="6">
        <v>913.2</v>
      </c>
      <c r="H61" s="6" t="s">
        <v>26</v>
      </c>
      <c r="I61" s="6" t="s">
        <v>26</v>
      </c>
      <c r="J61" s="19" t="s">
        <v>1</v>
      </c>
    </row>
    <row r="62" spans="1:10" ht="66" customHeight="1" x14ac:dyDescent="0.25">
      <c r="A62" s="22"/>
      <c r="B62" s="22"/>
      <c r="C62" s="22"/>
      <c r="D62" s="22"/>
      <c r="E62" s="3">
        <f t="shared" si="5"/>
        <v>0</v>
      </c>
      <c r="F62" s="6" t="s">
        <v>26</v>
      </c>
      <c r="G62" s="6" t="s">
        <v>26</v>
      </c>
      <c r="H62" s="6" t="s">
        <v>26</v>
      </c>
      <c r="I62" s="6" t="s">
        <v>26</v>
      </c>
      <c r="J62" s="19" t="s">
        <v>63</v>
      </c>
    </row>
    <row r="63" spans="1:10" x14ac:dyDescent="0.25">
      <c r="A63" s="22" t="s">
        <v>11</v>
      </c>
      <c r="B63" s="22"/>
      <c r="C63" s="22"/>
      <c r="D63" s="22"/>
      <c r="E63" s="3">
        <f t="shared" si="5"/>
        <v>913.2</v>
      </c>
      <c r="F63" s="5" t="str">
        <f>F61</f>
        <v>-</v>
      </c>
      <c r="G63" s="5">
        <f>G61</f>
        <v>913.2</v>
      </c>
      <c r="H63" s="5" t="str">
        <f>H61</f>
        <v>-</v>
      </c>
      <c r="I63" s="5" t="str">
        <f>I61</f>
        <v>-</v>
      </c>
      <c r="J63" s="19"/>
    </row>
    <row r="64" spans="1:10" x14ac:dyDescent="0.25">
      <c r="A64" s="37">
        <v>16</v>
      </c>
      <c r="B64" s="37" t="s">
        <v>31</v>
      </c>
      <c r="C64" s="37" t="s">
        <v>15</v>
      </c>
      <c r="D64" s="37" t="s">
        <v>96</v>
      </c>
      <c r="E64" s="3">
        <f t="shared" si="4"/>
        <v>600</v>
      </c>
      <c r="F64" s="6">
        <v>100</v>
      </c>
      <c r="G64" s="6">
        <v>100</v>
      </c>
      <c r="H64" s="6">
        <v>200</v>
      </c>
      <c r="I64" s="6">
        <v>200</v>
      </c>
      <c r="J64" s="10" t="s">
        <v>1</v>
      </c>
    </row>
    <row r="65" spans="1:10" ht="63" customHeight="1" x14ac:dyDescent="0.25">
      <c r="A65" s="38"/>
      <c r="B65" s="38"/>
      <c r="C65" s="38"/>
      <c r="D65" s="38"/>
      <c r="E65" s="3">
        <f t="shared" si="4"/>
        <v>719.2</v>
      </c>
      <c r="F65" s="6">
        <v>219.2</v>
      </c>
      <c r="G65" s="6">
        <v>500</v>
      </c>
      <c r="H65" s="6" t="s">
        <v>26</v>
      </c>
      <c r="I65" s="6" t="s">
        <v>26</v>
      </c>
      <c r="J65" s="10" t="s">
        <v>63</v>
      </c>
    </row>
    <row r="66" spans="1:10" ht="63" customHeight="1" x14ac:dyDescent="0.25">
      <c r="A66" s="39"/>
      <c r="B66" s="39"/>
      <c r="C66" s="39"/>
      <c r="D66" s="39"/>
      <c r="E66" s="3">
        <f t="shared" si="4"/>
        <v>280.8</v>
      </c>
      <c r="F66" s="6">
        <v>280.8</v>
      </c>
      <c r="G66" s="6" t="s">
        <v>26</v>
      </c>
      <c r="H66" s="6" t="s">
        <v>26</v>
      </c>
      <c r="I66" s="6" t="s">
        <v>26</v>
      </c>
      <c r="J66" s="10" t="s">
        <v>93</v>
      </c>
    </row>
    <row r="67" spans="1:10" x14ac:dyDescent="0.25">
      <c r="A67" s="22" t="s">
        <v>11</v>
      </c>
      <c r="B67" s="22"/>
      <c r="C67" s="22"/>
      <c r="D67" s="10"/>
      <c r="E67" s="3">
        <f t="shared" si="4"/>
        <v>1600</v>
      </c>
      <c r="F67" s="5">
        <f>F65+F64+F66</f>
        <v>600</v>
      </c>
      <c r="G67" s="5">
        <f>G64+G65</f>
        <v>600</v>
      </c>
      <c r="H67" s="5">
        <f>H64</f>
        <v>200</v>
      </c>
      <c r="I67" s="5">
        <f>I64</f>
        <v>200</v>
      </c>
      <c r="J67" s="10"/>
    </row>
    <row r="68" spans="1:10" x14ac:dyDescent="0.25">
      <c r="A68" s="37">
        <v>17</v>
      </c>
      <c r="B68" s="37" t="s">
        <v>32</v>
      </c>
      <c r="C68" s="37" t="s">
        <v>15</v>
      </c>
      <c r="D68" s="37" t="s">
        <v>96</v>
      </c>
      <c r="E68" s="3">
        <f t="shared" si="4"/>
        <v>600</v>
      </c>
      <c r="F68" s="6">
        <v>100</v>
      </c>
      <c r="G68" s="6">
        <v>100</v>
      </c>
      <c r="H68" s="6">
        <v>200</v>
      </c>
      <c r="I68" s="6">
        <v>200</v>
      </c>
      <c r="J68" s="10" t="s">
        <v>1</v>
      </c>
    </row>
    <row r="69" spans="1:10" ht="63.75" customHeight="1" x14ac:dyDescent="0.25">
      <c r="A69" s="38"/>
      <c r="B69" s="38"/>
      <c r="C69" s="38"/>
      <c r="D69" s="38"/>
      <c r="E69" s="3">
        <f t="shared" si="4"/>
        <v>332.7</v>
      </c>
      <c r="F69" s="6">
        <v>132.69999999999999</v>
      </c>
      <c r="G69" s="6">
        <v>200</v>
      </c>
      <c r="H69" s="6" t="s">
        <v>26</v>
      </c>
      <c r="I69" s="6" t="s">
        <v>26</v>
      </c>
      <c r="J69" s="10" t="s">
        <v>63</v>
      </c>
    </row>
    <row r="70" spans="1:10" ht="42.75" customHeight="1" x14ac:dyDescent="0.25">
      <c r="A70" s="39"/>
      <c r="B70" s="39"/>
      <c r="C70" s="39"/>
      <c r="D70" s="39"/>
      <c r="E70" s="3">
        <f t="shared" si="4"/>
        <v>67.3</v>
      </c>
      <c r="F70" s="6">
        <v>67.3</v>
      </c>
      <c r="G70" s="6" t="s">
        <v>26</v>
      </c>
      <c r="H70" s="6" t="s">
        <v>26</v>
      </c>
      <c r="I70" s="6" t="s">
        <v>26</v>
      </c>
      <c r="J70" s="10" t="s">
        <v>93</v>
      </c>
    </row>
    <row r="71" spans="1:10" x14ac:dyDescent="0.25">
      <c r="A71" s="22" t="s">
        <v>11</v>
      </c>
      <c r="B71" s="22"/>
      <c r="C71" s="22"/>
      <c r="D71" s="10"/>
      <c r="E71" s="3">
        <f t="shared" si="4"/>
        <v>1000</v>
      </c>
      <c r="F71" s="5">
        <f>F69+F68+F70</f>
        <v>300</v>
      </c>
      <c r="G71" s="5">
        <f>G68+G69</f>
        <v>300</v>
      </c>
      <c r="H71" s="5">
        <f>SUM(H68)</f>
        <v>200</v>
      </c>
      <c r="I71" s="5">
        <f>SUM(I68)</f>
        <v>200</v>
      </c>
      <c r="J71" s="10"/>
    </row>
    <row r="72" spans="1:10" x14ac:dyDescent="0.25">
      <c r="A72" s="22">
        <v>18</v>
      </c>
      <c r="B72" s="22" t="s">
        <v>33</v>
      </c>
      <c r="C72" s="22" t="s">
        <v>15</v>
      </c>
      <c r="D72" s="22" t="s">
        <v>96</v>
      </c>
      <c r="E72" s="3">
        <f t="shared" si="4"/>
        <v>1850</v>
      </c>
      <c r="F72" s="6">
        <v>400</v>
      </c>
      <c r="G72" s="6">
        <v>450</v>
      </c>
      <c r="H72" s="6">
        <v>500</v>
      </c>
      <c r="I72" s="6">
        <v>500</v>
      </c>
      <c r="J72" s="10" t="s">
        <v>1</v>
      </c>
    </row>
    <row r="73" spans="1:10" ht="64.5" customHeight="1" x14ac:dyDescent="0.25">
      <c r="A73" s="22"/>
      <c r="B73" s="22"/>
      <c r="C73" s="22"/>
      <c r="D73" s="22"/>
      <c r="E73" s="3">
        <f t="shared" si="4"/>
        <v>500</v>
      </c>
      <c r="F73" s="6">
        <v>200</v>
      </c>
      <c r="G73" s="6">
        <v>300</v>
      </c>
      <c r="H73" s="6" t="s">
        <v>26</v>
      </c>
      <c r="I73" s="6" t="s">
        <v>26</v>
      </c>
      <c r="J73" s="10" t="s">
        <v>63</v>
      </c>
    </row>
    <row r="74" spans="1:10" ht="16.5" customHeight="1" x14ac:dyDescent="0.25">
      <c r="A74" s="22" t="s">
        <v>11</v>
      </c>
      <c r="B74" s="22"/>
      <c r="C74" s="22"/>
      <c r="D74" s="22"/>
      <c r="E74" s="3">
        <f t="shared" si="4"/>
        <v>2350</v>
      </c>
      <c r="F74" s="5">
        <f>F73+F72</f>
        <v>600</v>
      </c>
      <c r="G74" s="5">
        <f>G73+G72</f>
        <v>750</v>
      </c>
      <c r="H74" s="5">
        <f>SUM(H72)</f>
        <v>500</v>
      </c>
      <c r="I74" s="5">
        <f>SUM(I72)</f>
        <v>500</v>
      </c>
      <c r="J74" s="10"/>
    </row>
    <row r="75" spans="1:10" ht="16.5" customHeight="1" x14ac:dyDescent="0.25">
      <c r="A75" s="40" t="s">
        <v>64</v>
      </c>
      <c r="B75" s="41"/>
      <c r="C75" s="42"/>
      <c r="D75" s="49" t="s">
        <v>96</v>
      </c>
      <c r="E75" s="3">
        <f t="shared" si="4"/>
        <v>13463.2</v>
      </c>
      <c r="F75" s="6">
        <f>F49+F52+F55+F58+F68+F72+F64</f>
        <v>2685</v>
      </c>
      <c r="G75" s="6">
        <f>G49+G52+G55+G58+G61+G64+G68+G72</f>
        <v>3908.2</v>
      </c>
      <c r="H75" s="6">
        <f>H49+H52+H55+H58+H68+H72+H64</f>
        <v>3435</v>
      </c>
      <c r="I75" s="6">
        <f>I72+I68+I64+I58+I55+I52+I49</f>
        <v>3435</v>
      </c>
      <c r="J75" s="11" t="s">
        <v>1</v>
      </c>
    </row>
    <row r="76" spans="1:10" ht="66" customHeight="1" x14ac:dyDescent="0.25">
      <c r="A76" s="43"/>
      <c r="B76" s="44"/>
      <c r="C76" s="45"/>
      <c r="D76" s="50"/>
      <c r="E76" s="3">
        <f t="shared" si="4"/>
        <v>3506.3999999999996</v>
      </c>
      <c r="F76" s="6">
        <f>SUM(F50,F53,F56,F65,F69,F73)</f>
        <v>1270.7</v>
      </c>
      <c r="G76" s="6">
        <f>G50+G53+G56+G59+G65+G69+G73</f>
        <v>2235.6999999999998</v>
      </c>
      <c r="H76" s="6" t="s">
        <v>26</v>
      </c>
      <c r="I76" s="6" t="s">
        <v>26</v>
      </c>
      <c r="J76" s="11" t="s">
        <v>63</v>
      </c>
    </row>
    <row r="77" spans="1:10" ht="66" customHeight="1" x14ac:dyDescent="0.25">
      <c r="A77" s="46"/>
      <c r="B77" s="47"/>
      <c r="C77" s="48"/>
      <c r="D77" s="51"/>
      <c r="E77" s="3">
        <f t="shared" si="4"/>
        <v>348.1</v>
      </c>
      <c r="F77" s="6">
        <f>F70+F66</f>
        <v>348.1</v>
      </c>
      <c r="G77" s="6" t="s">
        <v>26</v>
      </c>
      <c r="H77" s="6" t="s">
        <v>26</v>
      </c>
      <c r="I77" s="6" t="s">
        <v>26</v>
      </c>
      <c r="J77" s="11" t="s">
        <v>93</v>
      </c>
    </row>
    <row r="78" spans="1:10" ht="24.75" customHeight="1" x14ac:dyDescent="0.25">
      <c r="A78" s="23" t="s">
        <v>11</v>
      </c>
      <c r="B78" s="23"/>
      <c r="C78" s="23"/>
      <c r="D78" s="11"/>
      <c r="E78" s="3">
        <f t="shared" si="4"/>
        <v>17317.7</v>
      </c>
      <c r="F78" s="5">
        <f>SUM(F75:F77)</f>
        <v>4303.8</v>
      </c>
      <c r="G78" s="5">
        <f>SUM(G75:G76)</f>
        <v>6143.9</v>
      </c>
      <c r="H78" s="5">
        <f>SUM(H75:H76)</f>
        <v>3435</v>
      </c>
      <c r="I78" s="5">
        <f>SUM(I75:I76)</f>
        <v>3435</v>
      </c>
      <c r="J78" s="11"/>
    </row>
    <row r="79" spans="1:10" x14ac:dyDescent="0.25">
      <c r="A79" s="22" t="s">
        <v>54</v>
      </c>
      <c r="B79" s="22"/>
      <c r="C79" s="22"/>
      <c r="D79" s="22"/>
      <c r="E79" s="22"/>
      <c r="F79" s="22"/>
      <c r="G79" s="22"/>
      <c r="H79" s="22"/>
      <c r="I79" s="22"/>
      <c r="J79" s="22"/>
    </row>
    <row r="80" spans="1:10" ht="78" customHeight="1" x14ac:dyDescent="0.25">
      <c r="A80" s="10">
        <v>19</v>
      </c>
      <c r="B80" s="10" t="s">
        <v>34</v>
      </c>
      <c r="C80" s="10" t="s">
        <v>36</v>
      </c>
      <c r="D80" s="10" t="s">
        <v>96</v>
      </c>
      <c r="E80" s="5" t="s">
        <v>26</v>
      </c>
      <c r="F80" s="6" t="s">
        <v>26</v>
      </c>
      <c r="G80" s="6" t="s">
        <v>26</v>
      </c>
      <c r="H80" s="6" t="s">
        <v>26</v>
      </c>
      <c r="I80" s="6" t="s">
        <v>26</v>
      </c>
      <c r="J80" s="10" t="s">
        <v>27</v>
      </c>
    </row>
    <row r="81" spans="1:11" ht="86.25" customHeight="1" x14ac:dyDescent="0.25">
      <c r="A81" s="10">
        <v>20</v>
      </c>
      <c r="B81" s="10" t="s">
        <v>35</v>
      </c>
      <c r="C81" s="10" t="s">
        <v>37</v>
      </c>
      <c r="D81" s="10" t="s">
        <v>96</v>
      </c>
      <c r="E81" s="5" t="s">
        <v>26</v>
      </c>
      <c r="F81" s="6" t="s">
        <v>26</v>
      </c>
      <c r="G81" s="6" t="s">
        <v>26</v>
      </c>
      <c r="H81" s="6" t="s">
        <v>26</v>
      </c>
      <c r="I81" s="6" t="s">
        <v>26</v>
      </c>
      <c r="J81" s="10" t="s">
        <v>27</v>
      </c>
    </row>
    <row r="82" spans="1:11" ht="22.5" customHeight="1" x14ac:dyDescent="0.25">
      <c r="A82" s="61" t="s">
        <v>101</v>
      </c>
      <c r="B82" s="22"/>
      <c r="C82" s="22"/>
      <c r="D82" s="22"/>
      <c r="E82" s="22"/>
      <c r="F82" s="22"/>
      <c r="G82" s="22"/>
      <c r="H82" s="22"/>
      <c r="I82" s="22"/>
      <c r="J82" s="22"/>
    </row>
    <row r="83" spans="1:11" ht="57" customHeight="1" x14ac:dyDescent="0.25">
      <c r="A83" s="10">
        <v>21</v>
      </c>
      <c r="B83" s="10" t="s">
        <v>38</v>
      </c>
      <c r="C83" s="10" t="s">
        <v>15</v>
      </c>
      <c r="D83" s="10" t="s">
        <v>96</v>
      </c>
      <c r="E83" s="5" t="s">
        <v>26</v>
      </c>
      <c r="F83" s="6" t="s">
        <v>26</v>
      </c>
      <c r="G83" s="6" t="s">
        <v>26</v>
      </c>
      <c r="H83" s="6" t="s">
        <v>26</v>
      </c>
      <c r="I83" s="6" t="s">
        <v>26</v>
      </c>
      <c r="J83" s="10" t="s">
        <v>27</v>
      </c>
    </row>
    <row r="84" spans="1:11" x14ac:dyDescent="0.25">
      <c r="A84" s="22">
        <v>22</v>
      </c>
      <c r="B84" s="22" t="s">
        <v>65</v>
      </c>
      <c r="C84" s="22" t="s">
        <v>15</v>
      </c>
      <c r="D84" s="22" t="s">
        <v>96</v>
      </c>
      <c r="E84" s="3">
        <f>SUM(F84:I84)</f>
        <v>240</v>
      </c>
      <c r="F84" s="6">
        <v>60</v>
      </c>
      <c r="G84" s="6">
        <v>60</v>
      </c>
      <c r="H84" s="6">
        <v>60</v>
      </c>
      <c r="I84" s="6">
        <v>60</v>
      </c>
      <c r="J84" s="10" t="s">
        <v>1</v>
      </c>
      <c r="K84" s="1">
        <v>60</v>
      </c>
    </row>
    <row r="85" spans="1:11" ht="84" customHeight="1" x14ac:dyDescent="0.25">
      <c r="A85" s="22"/>
      <c r="B85" s="22"/>
      <c r="C85" s="22"/>
      <c r="D85" s="22"/>
      <c r="E85" s="5" t="s">
        <v>26</v>
      </c>
      <c r="F85" s="6" t="s">
        <v>26</v>
      </c>
      <c r="G85" s="6" t="s">
        <v>26</v>
      </c>
      <c r="H85" s="6" t="s">
        <v>26</v>
      </c>
      <c r="I85" s="6" t="s">
        <v>26</v>
      </c>
      <c r="J85" s="10" t="s">
        <v>63</v>
      </c>
    </row>
    <row r="86" spans="1:11" ht="16.5" customHeight="1" x14ac:dyDescent="0.25">
      <c r="A86" s="22" t="s">
        <v>11</v>
      </c>
      <c r="B86" s="22"/>
      <c r="C86" s="22"/>
      <c r="D86" s="22"/>
      <c r="E86" s="3">
        <f>SUM(F86:I86)</f>
        <v>240</v>
      </c>
      <c r="F86" s="5">
        <f>SUM(F84)</f>
        <v>60</v>
      </c>
      <c r="G86" s="5">
        <f>SUM(G84)</f>
        <v>60</v>
      </c>
      <c r="H86" s="5">
        <f>SUM(H84)</f>
        <v>60</v>
      </c>
      <c r="I86" s="5">
        <f>SUM(I84)</f>
        <v>60</v>
      </c>
      <c r="J86" s="10"/>
    </row>
    <row r="87" spans="1:11" ht="51" customHeight="1" x14ac:dyDescent="0.25">
      <c r="A87" s="10">
        <v>23</v>
      </c>
      <c r="B87" s="10" t="s">
        <v>39</v>
      </c>
      <c r="C87" s="10" t="s">
        <v>15</v>
      </c>
      <c r="D87" s="10" t="s">
        <v>96</v>
      </c>
      <c r="E87" s="5" t="s">
        <v>26</v>
      </c>
      <c r="F87" s="6" t="s">
        <v>26</v>
      </c>
      <c r="G87" s="6" t="s">
        <v>26</v>
      </c>
      <c r="H87" s="6" t="s">
        <v>26</v>
      </c>
      <c r="I87" s="6"/>
      <c r="J87" s="10" t="s">
        <v>27</v>
      </c>
    </row>
    <row r="88" spans="1:11" ht="32.25" customHeight="1" x14ac:dyDescent="0.25">
      <c r="A88" s="22" t="s">
        <v>57</v>
      </c>
      <c r="B88" s="22"/>
      <c r="C88" s="22"/>
      <c r="D88" s="23" t="s">
        <v>96</v>
      </c>
      <c r="E88" s="3">
        <f>SUM(F88:I88)</f>
        <v>240</v>
      </c>
      <c r="F88" s="5">
        <f>F86</f>
        <v>60</v>
      </c>
      <c r="G88" s="5">
        <f>G86</f>
        <v>60</v>
      </c>
      <c r="H88" s="5">
        <f>H86</f>
        <v>60</v>
      </c>
      <c r="I88" s="5">
        <v>60</v>
      </c>
      <c r="J88" s="11" t="s">
        <v>1</v>
      </c>
    </row>
    <row r="89" spans="1:11" ht="66" customHeight="1" x14ac:dyDescent="0.25">
      <c r="A89" s="22"/>
      <c r="B89" s="22"/>
      <c r="C89" s="22"/>
      <c r="D89" s="23"/>
      <c r="E89" s="5" t="s">
        <v>26</v>
      </c>
      <c r="F89" s="5" t="s">
        <v>26</v>
      </c>
      <c r="G89" s="5" t="s">
        <v>26</v>
      </c>
      <c r="H89" s="5" t="s">
        <v>26</v>
      </c>
      <c r="I89" s="5" t="s">
        <v>26</v>
      </c>
      <c r="J89" s="11" t="s">
        <v>63</v>
      </c>
    </row>
    <row r="90" spans="1:11" ht="21.75" customHeight="1" x14ac:dyDescent="0.25">
      <c r="A90" s="23" t="s">
        <v>11</v>
      </c>
      <c r="B90" s="23"/>
      <c r="C90" s="23"/>
      <c r="D90" s="23"/>
      <c r="E90" s="3">
        <f>SUM(F90:I90)</f>
        <v>240</v>
      </c>
      <c r="F90" s="5">
        <f>SUM(F88)</f>
        <v>60</v>
      </c>
      <c r="G90" s="5">
        <f>SUM(G88)</f>
        <v>60</v>
      </c>
      <c r="H90" s="5">
        <f>SUM(H88)</f>
        <v>60</v>
      </c>
      <c r="I90" s="5">
        <v>60</v>
      </c>
      <c r="J90" s="10"/>
    </row>
    <row r="91" spans="1:11" ht="16.5" customHeight="1" x14ac:dyDescent="0.25">
      <c r="A91" s="22" t="s">
        <v>55</v>
      </c>
      <c r="B91" s="22"/>
      <c r="C91" s="22"/>
      <c r="D91" s="22"/>
      <c r="E91" s="22"/>
      <c r="F91" s="22"/>
      <c r="G91" s="22"/>
      <c r="H91" s="22"/>
      <c r="I91" s="22"/>
      <c r="J91" s="22"/>
    </row>
    <row r="92" spans="1:11" ht="50.25" customHeight="1" x14ac:dyDescent="0.25">
      <c r="A92" s="10">
        <v>24</v>
      </c>
      <c r="B92" s="10" t="s">
        <v>40</v>
      </c>
      <c r="C92" s="10" t="s">
        <v>15</v>
      </c>
      <c r="D92" s="10" t="s">
        <v>96</v>
      </c>
      <c r="E92" s="5" t="s">
        <v>26</v>
      </c>
      <c r="F92" s="6" t="s">
        <v>26</v>
      </c>
      <c r="G92" s="6" t="s">
        <v>26</v>
      </c>
      <c r="H92" s="6" t="s">
        <v>26</v>
      </c>
      <c r="I92" s="6" t="s">
        <v>26</v>
      </c>
      <c r="J92" s="10" t="s">
        <v>27</v>
      </c>
    </row>
    <row r="93" spans="1:11" ht="23.25" customHeight="1" x14ac:dyDescent="0.25">
      <c r="A93" s="22" t="s">
        <v>66</v>
      </c>
      <c r="B93" s="22"/>
      <c r="C93" s="22"/>
      <c r="D93" s="22"/>
      <c r="E93" s="22"/>
      <c r="F93" s="22"/>
      <c r="G93" s="22"/>
      <c r="H93" s="22"/>
      <c r="I93" s="22"/>
      <c r="J93" s="22"/>
    </row>
    <row r="94" spans="1:11" ht="30.75" customHeight="1" x14ac:dyDescent="0.25">
      <c r="A94" s="22">
        <v>25</v>
      </c>
      <c r="B94" s="22" t="s">
        <v>41</v>
      </c>
      <c r="C94" s="22" t="s">
        <v>15</v>
      </c>
      <c r="D94" s="22" t="s">
        <v>96</v>
      </c>
      <c r="E94" s="3">
        <f>SUM(F94:I94)</f>
        <v>800</v>
      </c>
      <c r="F94" s="6">
        <v>200</v>
      </c>
      <c r="G94" s="6">
        <v>200</v>
      </c>
      <c r="H94" s="6">
        <v>200</v>
      </c>
      <c r="I94" s="6">
        <v>200</v>
      </c>
      <c r="J94" s="10" t="s">
        <v>1</v>
      </c>
    </row>
    <row r="95" spans="1:11" ht="60.75" customHeight="1" x14ac:dyDescent="0.25">
      <c r="A95" s="22"/>
      <c r="B95" s="22"/>
      <c r="C95" s="22"/>
      <c r="D95" s="22"/>
      <c r="E95" s="3">
        <f>SUM(F95:I95)</f>
        <v>258.70000000000005</v>
      </c>
      <c r="F95" s="6">
        <v>123.4</v>
      </c>
      <c r="G95" s="6">
        <v>135.30000000000001</v>
      </c>
      <c r="H95" s="6" t="s">
        <v>26</v>
      </c>
      <c r="I95" s="6" t="s">
        <v>26</v>
      </c>
      <c r="J95" s="10" t="s">
        <v>63</v>
      </c>
    </row>
    <row r="96" spans="1:11" ht="16.5" customHeight="1" x14ac:dyDescent="0.25">
      <c r="A96" s="22" t="s">
        <v>11</v>
      </c>
      <c r="B96" s="22"/>
      <c r="C96" s="22"/>
      <c r="D96" s="22"/>
      <c r="E96" s="3">
        <f>SUM(F96:I96)</f>
        <v>1058.7</v>
      </c>
      <c r="F96" s="5">
        <f>F94+F95</f>
        <v>323.39999999999998</v>
      </c>
      <c r="G96" s="5">
        <f>G94+G95</f>
        <v>335.3</v>
      </c>
      <c r="H96" s="5">
        <f>SUM(H94)</f>
        <v>200</v>
      </c>
      <c r="I96" s="5">
        <f>SUM(I94)</f>
        <v>200</v>
      </c>
      <c r="J96" s="10"/>
    </row>
    <row r="97" spans="1:10" ht="52.5" customHeight="1" x14ac:dyDescent="0.25">
      <c r="A97" s="10">
        <v>26</v>
      </c>
      <c r="B97" s="10" t="s">
        <v>67</v>
      </c>
      <c r="C97" s="10" t="s">
        <v>15</v>
      </c>
      <c r="D97" s="10" t="s">
        <v>96</v>
      </c>
      <c r="E97" s="5" t="s">
        <v>26</v>
      </c>
      <c r="F97" s="6" t="s">
        <v>26</v>
      </c>
      <c r="G97" s="6" t="s">
        <v>26</v>
      </c>
      <c r="H97" s="6" t="s">
        <v>26</v>
      </c>
      <c r="I97" s="6" t="s">
        <v>26</v>
      </c>
      <c r="J97" s="10" t="s">
        <v>27</v>
      </c>
    </row>
    <row r="98" spans="1:10" ht="33" customHeight="1" x14ac:dyDescent="0.25">
      <c r="A98" s="22" t="s">
        <v>58</v>
      </c>
      <c r="B98" s="22"/>
      <c r="C98" s="22"/>
      <c r="D98" s="23" t="s">
        <v>96</v>
      </c>
      <c r="E98" s="3">
        <f>SUM(F98:I98)</f>
        <v>800</v>
      </c>
      <c r="F98" s="5">
        <v>200</v>
      </c>
      <c r="G98" s="5">
        <v>200</v>
      </c>
      <c r="H98" s="5">
        <v>200</v>
      </c>
      <c r="I98" s="5">
        <v>200</v>
      </c>
      <c r="J98" s="11" t="s">
        <v>1</v>
      </c>
    </row>
    <row r="99" spans="1:10" ht="63.75" customHeight="1" x14ac:dyDescent="0.25">
      <c r="A99" s="22"/>
      <c r="B99" s="22"/>
      <c r="C99" s="22"/>
      <c r="D99" s="23"/>
      <c r="E99" s="3">
        <f>SUM(F99:I99)</f>
        <v>258.70000000000005</v>
      </c>
      <c r="F99" s="5">
        <v>123.4</v>
      </c>
      <c r="G99" s="5">
        <f>G95</f>
        <v>135.30000000000001</v>
      </c>
      <c r="H99" s="5" t="s">
        <v>26</v>
      </c>
      <c r="I99" s="5" t="s">
        <v>26</v>
      </c>
      <c r="J99" s="11" t="s">
        <v>63</v>
      </c>
    </row>
    <row r="100" spans="1:10" ht="16.5" customHeight="1" x14ac:dyDescent="0.25">
      <c r="A100" s="23" t="s">
        <v>11</v>
      </c>
      <c r="B100" s="23"/>
      <c r="C100" s="23"/>
      <c r="D100" s="23"/>
      <c r="E100" s="3">
        <f>SUM(F100:I100)</f>
        <v>1058.7</v>
      </c>
      <c r="F100" s="5">
        <f>SUM(F98:F99)</f>
        <v>323.39999999999998</v>
      </c>
      <c r="G100" s="5">
        <f>SUM(G98:G99)</f>
        <v>335.3</v>
      </c>
      <c r="H100" s="5">
        <f>SUM(H98)</f>
        <v>200</v>
      </c>
      <c r="I100" s="5">
        <v>200</v>
      </c>
      <c r="J100" s="11"/>
    </row>
    <row r="101" spans="1:10" ht="43.5" customHeight="1" x14ac:dyDescent="0.25">
      <c r="A101" s="22" t="s">
        <v>68</v>
      </c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ht="26.25" customHeight="1" x14ac:dyDescent="0.25">
      <c r="A102" s="22">
        <v>27</v>
      </c>
      <c r="B102" s="22" t="s">
        <v>42</v>
      </c>
      <c r="C102" s="22" t="s">
        <v>15</v>
      </c>
      <c r="D102" s="22" t="s">
        <v>96</v>
      </c>
      <c r="E102" s="3">
        <f t="shared" ref="E102:E120" si="6">SUM(F102:I102)</f>
        <v>1626.8</v>
      </c>
      <c r="F102" s="6">
        <v>485</v>
      </c>
      <c r="G102" s="6">
        <v>171.8</v>
      </c>
      <c r="H102" s="6">
        <v>485</v>
      </c>
      <c r="I102" s="6">
        <v>485</v>
      </c>
      <c r="J102" s="10" t="s">
        <v>1</v>
      </c>
    </row>
    <row r="103" spans="1:10" ht="60" customHeight="1" x14ac:dyDescent="0.25">
      <c r="A103" s="22"/>
      <c r="B103" s="22"/>
      <c r="C103" s="22"/>
      <c r="D103" s="22"/>
      <c r="E103" s="3">
        <f t="shared" si="6"/>
        <v>535.59999999999991</v>
      </c>
      <c r="F103" s="6">
        <v>257.39999999999998</v>
      </c>
      <c r="G103" s="6">
        <v>278.2</v>
      </c>
      <c r="H103" s="6" t="s">
        <v>26</v>
      </c>
      <c r="I103" s="6" t="s">
        <v>26</v>
      </c>
      <c r="J103" s="10" t="s">
        <v>63</v>
      </c>
    </row>
    <row r="104" spans="1:10" ht="16.5" customHeight="1" x14ac:dyDescent="0.25">
      <c r="A104" s="22" t="s">
        <v>11</v>
      </c>
      <c r="B104" s="22"/>
      <c r="C104" s="22"/>
      <c r="D104" s="22"/>
      <c r="E104" s="3">
        <f t="shared" si="6"/>
        <v>2162.4</v>
      </c>
      <c r="F104" s="5">
        <f>SUM(F102:F103)</f>
        <v>742.4</v>
      </c>
      <c r="G104" s="5">
        <f>SUM(G102:G103)</f>
        <v>450</v>
      </c>
      <c r="H104" s="5">
        <f>SUM(H102)</f>
        <v>485</v>
      </c>
      <c r="I104" s="5">
        <v>485</v>
      </c>
      <c r="J104" s="10"/>
    </row>
    <row r="105" spans="1:10" ht="27.75" customHeight="1" x14ac:dyDescent="0.25">
      <c r="A105" s="22" t="s">
        <v>59</v>
      </c>
      <c r="B105" s="22"/>
      <c r="C105" s="22"/>
      <c r="D105" s="23" t="s">
        <v>96</v>
      </c>
      <c r="E105" s="3">
        <f t="shared" si="6"/>
        <v>1626.8</v>
      </c>
      <c r="F105" s="5">
        <v>485</v>
      </c>
      <c r="G105" s="5">
        <f>G102</f>
        <v>171.8</v>
      </c>
      <c r="H105" s="5">
        <v>485</v>
      </c>
      <c r="I105" s="5">
        <v>485</v>
      </c>
      <c r="J105" s="11" t="s">
        <v>1</v>
      </c>
    </row>
    <row r="106" spans="1:10" ht="66" x14ac:dyDescent="0.25">
      <c r="A106" s="22"/>
      <c r="B106" s="22"/>
      <c r="C106" s="22"/>
      <c r="D106" s="23"/>
      <c r="E106" s="3">
        <f t="shared" si="6"/>
        <v>535.59999999999991</v>
      </c>
      <c r="F106" s="5">
        <v>257.39999999999998</v>
      </c>
      <c r="G106" s="5">
        <f>G103</f>
        <v>278.2</v>
      </c>
      <c r="H106" s="5" t="s">
        <v>26</v>
      </c>
      <c r="I106" s="5" t="s">
        <v>26</v>
      </c>
      <c r="J106" s="11" t="s">
        <v>63</v>
      </c>
    </row>
    <row r="107" spans="1:10" ht="16.5" customHeight="1" x14ac:dyDescent="0.25">
      <c r="A107" s="23" t="s">
        <v>11</v>
      </c>
      <c r="B107" s="23"/>
      <c r="C107" s="23"/>
      <c r="D107" s="23"/>
      <c r="E107" s="3">
        <f t="shared" si="6"/>
        <v>2162.4</v>
      </c>
      <c r="F107" s="5">
        <f>SUM(F105:F106)</f>
        <v>742.4</v>
      </c>
      <c r="G107" s="5">
        <f>SUM(G105:G106)</f>
        <v>450</v>
      </c>
      <c r="H107" s="5">
        <f>SUM(H105)</f>
        <v>485</v>
      </c>
      <c r="I107" s="5">
        <v>485</v>
      </c>
      <c r="J107" s="10"/>
    </row>
    <row r="108" spans="1:10" ht="29.25" customHeight="1" x14ac:dyDescent="0.25">
      <c r="A108" s="52" t="s">
        <v>60</v>
      </c>
      <c r="B108" s="58"/>
      <c r="C108" s="53"/>
      <c r="D108" s="49" t="s">
        <v>96</v>
      </c>
      <c r="E108" s="3">
        <f t="shared" si="6"/>
        <v>16130</v>
      </c>
      <c r="F108" s="5">
        <f>F75+F88+F98+F105</f>
        <v>3430</v>
      </c>
      <c r="G108" s="5">
        <f>G75+G88+G98+G105</f>
        <v>4340</v>
      </c>
      <c r="H108" s="5">
        <f>H75+H88+H98+H104</f>
        <v>4180</v>
      </c>
      <c r="I108" s="5">
        <f>I75+I88+I98+I104</f>
        <v>4180</v>
      </c>
      <c r="J108" s="11" t="s">
        <v>1</v>
      </c>
    </row>
    <row r="109" spans="1:10" ht="68.25" customHeight="1" x14ac:dyDescent="0.25">
      <c r="A109" s="54"/>
      <c r="B109" s="59"/>
      <c r="C109" s="55"/>
      <c r="D109" s="50"/>
      <c r="E109" s="3">
        <f t="shared" si="6"/>
        <v>4300.7</v>
      </c>
      <c r="F109" s="5">
        <f>SUM(F76,F95,F103)</f>
        <v>1651.5</v>
      </c>
      <c r="G109" s="5">
        <f>SUM(G76,G95,G103)</f>
        <v>2649.2</v>
      </c>
      <c r="H109" s="5" t="s">
        <v>26</v>
      </c>
      <c r="I109" s="5" t="s">
        <v>26</v>
      </c>
      <c r="J109" s="11" t="s">
        <v>63</v>
      </c>
    </row>
    <row r="110" spans="1:10" ht="68.25" customHeight="1" x14ac:dyDescent="0.25">
      <c r="A110" s="56"/>
      <c r="B110" s="60"/>
      <c r="C110" s="57"/>
      <c r="D110" s="51"/>
      <c r="E110" s="3">
        <f t="shared" si="6"/>
        <v>348.1</v>
      </c>
      <c r="F110" s="5">
        <v>348.1</v>
      </c>
      <c r="G110" s="5" t="s">
        <v>26</v>
      </c>
      <c r="H110" s="5" t="s">
        <v>26</v>
      </c>
      <c r="I110" s="5" t="s">
        <v>26</v>
      </c>
      <c r="J110" s="11" t="s">
        <v>93</v>
      </c>
    </row>
    <row r="111" spans="1:10" ht="22.5" customHeight="1" x14ac:dyDescent="0.25">
      <c r="A111" s="22" t="s">
        <v>11</v>
      </c>
      <c r="B111" s="22"/>
      <c r="C111" s="22"/>
      <c r="D111" s="8"/>
      <c r="E111" s="3">
        <f t="shared" si="6"/>
        <v>18129.599999999999</v>
      </c>
      <c r="F111" s="5">
        <f>SUM(F108:F110)</f>
        <v>5429.6</v>
      </c>
      <c r="G111" s="5">
        <f>G108</f>
        <v>4340</v>
      </c>
      <c r="H111" s="5">
        <f>H108</f>
        <v>4180</v>
      </c>
      <c r="I111" s="5">
        <f>I108</f>
        <v>4180</v>
      </c>
      <c r="J111" s="10"/>
    </row>
    <row r="112" spans="1:10" ht="21.75" customHeight="1" x14ac:dyDescent="0.25">
      <c r="A112" s="30" t="s">
        <v>61</v>
      </c>
      <c r="B112" s="30"/>
      <c r="C112" s="30"/>
      <c r="D112" s="2"/>
      <c r="E112" s="3">
        <f t="shared" si="6"/>
        <v>267567.5</v>
      </c>
      <c r="F112" s="3">
        <f>SUM(F113:F115)</f>
        <v>66848.399999999994</v>
      </c>
      <c r="G112" s="3">
        <f>SUM(G113:G114)</f>
        <v>68664.599999999991</v>
      </c>
      <c r="H112" s="3">
        <f>SUM(H113:H114)</f>
        <v>65101.599999999999</v>
      </c>
      <c r="I112" s="3">
        <f>SUM(I113:I114)</f>
        <v>66952.899999999994</v>
      </c>
      <c r="J112" s="2"/>
    </row>
    <row r="113" spans="1:10" ht="26.25" customHeight="1" x14ac:dyDescent="0.25">
      <c r="A113" s="22" t="s">
        <v>1</v>
      </c>
      <c r="B113" s="22"/>
      <c r="C113" s="10"/>
      <c r="D113" s="2"/>
      <c r="E113" s="3">
        <f t="shared" si="6"/>
        <v>251463.19999999998</v>
      </c>
      <c r="F113" s="13">
        <f>F26+F36+F108</f>
        <v>56746.899999999994</v>
      </c>
      <c r="G113" s="13">
        <f>G26+G36+G108</f>
        <v>62661.799999999996</v>
      </c>
      <c r="H113" s="13">
        <f>H26+H36+H108</f>
        <v>65101.599999999999</v>
      </c>
      <c r="I113" s="13">
        <f>I26+I36+I108</f>
        <v>66952.899999999994</v>
      </c>
      <c r="J113" s="11" t="s">
        <v>1</v>
      </c>
    </row>
    <row r="114" spans="1:10" ht="62.25" customHeight="1" x14ac:dyDescent="0.25">
      <c r="A114" s="22" t="s">
        <v>63</v>
      </c>
      <c r="B114" s="22"/>
      <c r="C114" s="10"/>
      <c r="D114" s="2"/>
      <c r="E114" s="3">
        <f t="shared" si="6"/>
        <v>15756.199999999999</v>
      </c>
      <c r="F114" s="13">
        <f>F37+F109</f>
        <v>9753.4</v>
      </c>
      <c r="G114" s="18">
        <f>G37+G109</f>
        <v>6002.7999999999993</v>
      </c>
      <c r="H114" s="13" t="str">
        <f t="shared" ref="G114:I115" si="7">H109</f>
        <v>-</v>
      </c>
      <c r="I114" s="13" t="str">
        <f t="shared" si="7"/>
        <v>-</v>
      </c>
      <c r="J114" s="11" t="s">
        <v>63</v>
      </c>
    </row>
    <row r="115" spans="1:10" ht="62.25" customHeight="1" x14ac:dyDescent="0.25">
      <c r="A115" s="15"/>
      <c r="B115" s="10" t="s">
        <v>94</v>
      </c>
      <c r="C115" s="14"/>
      <c r="D115" s="9"/>
      <c r="E115" s="3">
        <f t="shared" si="6"/>
        <v>348.1</v>
      </c>
      <c r="F115" s="13">
        <v>348.1</v>
      </c>
      <c r="G115" s="13" t="str">
        <f t="shared" si="7"/>
        <v>-</v>
      </c>
      <c r="H115" s="13" t="str">
        <f t="shared" si="7"/>
        <v>-</v>
      </c>
      <c r="I115" s="13" t="str">
        <f t="shared" si="7"/>
        <v>-</v>
      </c>
      <c r="J115" s="11" t="s">
        <v>93</v>
      </c>
    </row>
    <row r="116" spans="1:10" ht="29.25" customHeight="1" x14ac:dyDescent="0.25">
      <c r="A116" s="52" t="s">
        <v>75</v>
      </c>
      <c r="B116" s="53"/>
      <c r="C116" s="37" t="s">
        <v>15</v>
      </c>
      <c r="D116" s="34" t="s">
        <v>96</v>
      </c>
      <c r="E116" s="3">
        <f t="shared" si="6"/>
        <v>128419</v>
      </c>
      <c r="F116" s="13">
        <f>F16+F24+F32+F75+F88+F98+F105</f>
        <v>31857.599999999999</v>
      </c>
      <c r="G116" s="13">
        <f>G16+G24+G32+G75+G88+G98+G105</f>
        <v>32310</v>
      </c>
      <c r="H116" s="13">
        <f>H16+H24+H32+H75+H88+H98+H105</f>
        <v>32122.400000000001</v>
      </c>
      <c r="I116" s="13">
        <f>I16+I24+I32+I75+I88+I98+I105</f>
        <v>32129</v>
      </c>
      <c r="J116" s="11" t="s">
        <v>1</v>
      </c>
    </row>
    <row r="117" spans="1:10" ht="60.75" customHeight="1" x14ac:dyDescent="0.25">
      <c r="A117" s="54"/>
      <c r="B117" s="55"/>
      <c r="C117" s="38"/>
      <c r="D117" s="35"/>
      <c r="E117" s="3">
        <f t="shared" si="6"/>
        <v>4300.7</v>
      </c>
      <c r="F117" s="13">
        <f>F109</f>
        <v>1651.5</v>
      </c>
      <c r="G117" s="18">
        <f>G109</f>
        <v>2649.2</v>
      </c>
      <c r="H117" s="13" t="s">
        <v>72</v>
      </c>
      <c r="I117" s="13" t="s">
        <v>26</v>
      </c>
      <c r="J117" s="11" t="s">
        <v>63</v>
      </c>
    </row>
    <row r="118" spans="1:10" ht="60.75" customHeight="1" x14ac:dyDescent="0.25">
      <c r="A118" s="56"/>
      <c r="B118" s="57"/>
      <c r="C118" s="39"/>
      <c r="D118" s="36"/>
      <c r="E118" s="3">
        <f t="shared" si="6"/>
        <v>348.1</v>
      </c>
      <c r="F118" s="13">
        <v>348.1</v>
      </c>
      <c r="G118" s="13" t="s">
        <v>72</v>
      </c>
      <c r="H118" s="13" t="s">
        <v>72</v>
      </c>
      <c r="I118" s="13" t="s">
        <v>26</v>
      </c>
      <c r="J118" s="11" t="s">
        <v>93</v>
      </c>
    </row>
    <row r="119" spans="1:10" ht="24" customHeight="1" x14ac:dyDescent="0.25">
      <c r="A119" s="23" t="s">
        <v>76</v>
      </c>
      <c r="B119" s="32"/>
      <c r="C119" s="22" t="s">
        <v>84</v>
      </c>
      <c r="D119" s="30" t="s">
        <v>96</v>
      </c>
      <c r="E119" s="3">
        <f t="shared" si="6"/>
        <v>122887.19999999998</v>
      </c>
      <c r="F119" s="13">
        <f t="shared" ref="F119:I120" si="8">F29</f>
        <v>24732.3</v>
      </c>
      <c r="G119" s="13">
        <f t="shared" si="8"/>
        <v>30351.8</v>
      </c>
      <c r="H119" s="13">
        <f t="shared" si="8"/>
        <v>32979.199999999997</v>
      </c>
      <c r="I119" s="13">
        <f t="shared" si="8"/>
        <v>34823.9</v>
      </c>
      <c r="J119" s="11" t="s">
        <v>1</v>
      </c>
    </row>
    <row r="120" spans="1:10" ht="51" customHeight="1" x14ac:dyDescent="0.25">
      <c r="A120" s="32"/>
      <c r="B120" s="32"/>
      <c r="C120" s="22"/>
      <c r="D120" s="33"/>
      <c r="E120" s="3">
        <f t="shared" si="6"/>
        <v>11455.5</v>
      </c>
      <c r="F120" s="13">
        <f t="shared" si="8"/>
        <v>8101.9</v>
      </c>
      <c r="G120" s="13">
        <f t="shared" si="8"/>
        <v>3353.6</v>
      </c>
      <c r="H120" s="13">
        <f t="shared" si="8"/>
        <v>0</v>
      </c>
      <c r="I120" s="13">
        <f t="shared" si="8"/>
        <v>0</v>
      </c>
      <c r="J120" s="11" t="s">
        <v>63</v>
      </c>
    </row>
    <row r="121" spans="1:10" ht="28.5" customHeight="1" x14ac:dyDescent="0.25">
      <c r="A121" s="23" t="s">
        <v>77</v>
      </c>
      <c r="B121" s="32"/>
      <c r="C121" s="22" t="s">
        <v>36</v>
      </c>
      <c r="D121" s="30" t="s">
        <v>96</v>
      </c>
      <c r="E121" s="13" t="s">
        <v>72</v>
      </c>
      <c r="F121" s="13" t="s">
        <v>72</v>
      </c>
      <c r="G121" s="13" t="s">
        <v>72</v>
      </c>
      <c r="H121" s="13" t="s">
        <v>72</v>
      </c>
      <c r="I121" s="13" t="s">
        <v>26</v>
      </c>
      <c r="J121" s="11" t="s">
        <v>1</v>
      </c>
    </row>
    <row r="122" spans="1:10" ht="48.75" customHeight="1" x14ac:dyDescent="0.25">
      <c r="A122" s="32"/>
      <c r="B122" s="32"/>
      <c r="C122" s="22"/>
      <c r="D122" s="33"/>
      <c r="E122" s="12" t="s">
        <v>72</v>
      </c>
      <c r="F122" s="12" t="s">
        <v>72</v>
      </c>
      <c r="G122" s="12" t="s">
        <v>72</v>
      </c>
      <c r="H122" s="12" t="s">
        <v>72</v>
      </c>
      <c r="I122" s="12" t="s">
        <v>26</v>
      </c>
      <c r="J122" s="11" t="s">
        <v>63</v>
      </c>
    </row>
    <row r="123" spans="1:10" ht="25.5" customHeight="1" x14ac:dyDescent="0.25">
      <c r="A123" s="23" t="s">
        <v>78</v>
      </c>
      <c r="B123" s="32"/>
      <c r="C123" s="22" t="s">
        <v>79</v>
      </c>
      <c r="D123" s="30" t="s">
        <v>96</v>
      </c>
      <c r="E123" s="13" t="s">
        <v>72</v>
      </c>
      <c r="F123" s="13" t="s">
        <v>72</v>
      </c>
      <c r="G123" s="13" t="s">
        <v>72</v>
      </c>
      <c r="H123" s="13" t="s">
        <v>72</v>
      </c>
      <c r="I123" s="13" t="s">
        <v>26</v>
      </c>
      <c r="J123" s="11" t="s">
        <v>1</v>
      </c>
    </row>
    <row r="124" spans="1:10" ht="62.25" customHeight="1" x14ac:dyDescent="0.25">
      <c r="A124" s="32"/>
      <c r="B124" s="32"/>
      <c r="C124" s="22"/>
      <c r="D124" s="33"/>
      <c r="E124" s="12" t="s">
        <v>72</v>
      </c>
      <c r="F124" s="12" t="s">
        <v>72</v>
      </c>
      <c r="G124" s="12" t="s">
        <v>72</v>
      </c>
      <c r="H124" s="12" t="s">
        <v>72</v>
      </c>
      <c r="I124" s="12" t="s">
        <v>26</v>
      </c>
      <c r="J124" s="11" t="s">
        <v>63</v>
      </c>
    </row>
    <row r="125" spans="1:10" ht="62.25" customHeight="1" x14ac:dyDescent="0.25">
      <c r="A125" s="23" t="s">
        <v>85</v>
      </c>
      <c r="B125" s="32"/>
      <c r="C125" s="22" t="s">
        <v>86</v>
      </c>
      <c r="D125" s="30" t="s">
        <v>96</v>
      </c>
      <c r="E125" s="3">
        <f>SUM(F125:I125)</f>
        <v>157</v>
      </c>
      <c r="F125" s="13">
        <f>F21</f>
        <v>157</v>
      </c>
      <c r="G125" s="13">
        <f>G20</f>
        <v>0</v>
      </c>
      <c r="H125" s="13">
        <f>H20</f>
        <v>0</v>
      </c>
      <c r="I125" s="13">
        <f>I20</f>
        <v>0</v>
      </c>
      <c r="J125" s="11" t="s">
        <v>1</v>
      </c>
    </row>
    <row r="126" spans="1:10" ht="62.25" customHeight="1" x14ac:dyDescent="0.25">
      <c r="A126" s="32"/>
      <c r="B126" s="32"/>
      <c r="C126" s="22"/>
      <c r="D126" s="33"/>
      <c r="E126" s="12" t="s">
        <v>72</v>
      </c>
      <c r="F126" s="12" t="s">
        <v>72</v>
      </c>
      <c r="G126" s="12" t="s">
        <v>72</v>
      </c>
      <c r="H126" s="12" t="s">
        <v>72</v>
      </c>
      <c r="I126" s="12" t="s">
        <v>72</v>
      </c>
      <c r="J126" s="11" t="s">
        <v>63</v>
      </c>
    </row>
    <row r="127" spans="1:10" x14ac:dyDescent="0.25">
      <c r="A127" s="31" t="s">
        <v>56</v>
      </c>
      <c r="B127" s="31"/>
      <c r="C127" s="31"/>
      <c r="D127" s="31"/>
      <c r="E127" s="31"/>
      <c r="F127" s="31"/>
      <c r="G127" s="31"/>
      <c r="H127" s="31"/>
      <c r="I127" s="31"/>
      <c r="J127" s="31"/>
    </row>
  </sheetData>
  <mergeCells count="145">
    <mergeCell ref="A112:C112"/>
    <mergeCell ref="A107:C107"/>
    <mergeCell ref="C102:C103"/>
    <mergeCell ref="A104:C104"/>
    <mergeCell ref="B102:B103"/>
    <mergeCell ref="A102:A103"/>
    <mergeCell ref="A57:C57"/>
    <mergeCell ref="D88:D90"/>
    <mergeCell ref="C94:C95"/>
    <mergeCell ref="A91:J91"/>
    <mergeCell ref="A100:C100"/>
    <mergeCell ref="A93:J93"/>
    <mergeCell ref="D94:D96"/>
    <mergeCell ref="D105:D107"/>
    <mergeCell ref="D102:D104"/>
    <mergeCell ref="A101:J101"/>
    <mergeCell ref="A105:C106"/>
    <mergeCell ref="D98:D100"/>
    <mergeCell ref="A98:C99"/>
    <mergeCell ref="A61:A62"/>
    <mergeCell ref="B61:B62"/>
    <mergeCell ref="C61:C62"/>
    <mergeCell ref="D61:D63"/>
    <mergeCell ref="A63:C63"/>
    <mergeCell ref="A51:C51"/>
    <mergeCell ref="D72:D74"/>
    <mergeCell ref="A79:J79"/>
    <mergeCell ref="D58:D60"/>
    <mergeCell ref="A60:C60"/>
    <mergeCell ref="A74:C74"/>
    <mergeCell ref="A78:C78"/>
    <mergeCell ref="A72:A73"/>
    <mergeCell ref="B94:B95"/>
    <mergeCell ref="D52:D54"/>
    <mergeCell ref="C52:C53"/>
    <mergeCell ref="C58:C59"/>
    <mergeCell ref="D84:D86"/>
    <mergeCell ref="A94:A95"/>
    <mergeCell ref="A52:A53"/>
    <mergeCell ref="A54:C54"/>
    <mergeCell ref="A88:C89"/>
    <mergeCell ref="B52:B53"/>
    <mergeCell ref="A82:J82"/>
    <mergeCell ref="C84:C85"/>
    <mergeCell ref="A84:A85"/>
    <mergeCell ref="B84:B85"/>
    <mergeCell ref="A86:C86"/>
    <mergeCell ref="C125:C126"/>
    <mergeCell ref="D125:D126"/>
    <mergeCell ref="D123:D124"/>
    <mergeCell ref="C121:C122"/>
    <mergeCell ref="C119:C120"/>
    <mergeCell ref="D119:D120"/>
    <mergeCell ref="A75:C77"/>
    <mergeCell ref="A90:C90"/>
    <mergeCell ref="A67:C67"/>
    <mergeCell ref="C68:C70"/>
    <mergeCell ref="D68:D70"/>
    <mergeCell ref="C72:C73"/>
    <mergeCell ref="D75:D77"/>
    <mergeCell ref="A96:C96"/>
    <mergeCell ref="A71:C71"/>
    <mergeCell ref="A68:A70"/>
    <mergeCell ref="B72:B73"/>
    <mergeCell ref="B68:B70"/>
    <mergeCell ref="A116:B118"/>
    <mergeCell ref="A114:B114"/>
    <mergeCell ref="A111:C111"/>
    <mergeCell ref="A108:C110"/>
    <mergeCell ref="D108:D110"/>
    <mergeCell ref="A113:B113"/>
    <mergeCell ref="A48:J48"/>
    <mergeCell ref="A49:A50"/>
    <mergeCell ref="A46:J46"/>
    <mergeCell ref="D49:D51"/>
    <mergeCell ref="A39:J39"/>
    <mergeCell ref="A119:B120"/>
    <mergeCell ref="A123:B124"/>
    <mergeCell ref="C123:C124"/>
    <mergeCell ref="D121:D122"/>
    <mergeCell ref="A121:B122"/>
    <mergeCell ref="E47:J47"/>
    <mergeCell ref="B49:B50"/>
    <mergeCell ref="D116:D118"/>
    <mergeCell ref="C116:C118"/>
    <mergeCell ref="D55:D56"/>
    <mergeCell ref="C55:C56"/>
    <mergeCell ref="A58:A59"/>
    <mergeCell ref="B58:B59"/>
    <mergeCell ref="A55:A56"/>
    <mergeCell ref="B55:B56"/>
    <mergeCell ref="A64:A66"/>
    <mergeCell ref="B64:B66"/>
    <mergeCell ref="C64:C66"/>
    <mergeCell ref="D64:D66"/>
    <mergeCell ref="A127:J127"/>
    <mergeCell ref="A125:B126"/>
    <mergeCell ref="C49:C50"/>
    <mergeCell ref="A13:J13"/>
    <mergeCell ref="A42:J42"/>
    <mergeCell ref="E43:J43"/>
    <mergeCell ref="A40:J40"/>
    <mergeCell ref="A41:J41"/>
    <mergeCell ref="A14:J14"/>
    <mergeCell ref="E15:J15"/>
    <mergeCell ref="A28:J28"/>
    <mergeCell ref="A27:J27"/>
    <mergeCell ref="A35:C35"/>
    <mergeCell ref="B29:B30"/>
    <mergeCell ref="C29:C30"/>
    <mergeCell ref="A33:C34"/>
    <mergeCell ref="D29:D31"/>
    <mergeCell ref="D33:D38"/>
    <mergeCell ref="A29:A30"/>
    <mergeCell ref="A31:C31"/>
    <mergeCell ref="A36:C37"/>
    <mergeCell ref="A38:C38"/>
    <mergeCell ref="A44:J44"/>
    <mergeCell ref="A45:J45"/>
    <mergeCell ref="D24:D25"/>
    <mergeCell ref="A18:C18"/>
    <mergeCell ref="A22:C22"/>
    <mergeCell ref="D17:D18"/>
    <mergeCell ref="D20:D22"/>
    <mergeCell ref="J24:J26"/>
    <mergeCell ref="E20:J20"/>
    <mergeCell ref="A25:C25"/>
    <mergeCell ref="A26:C26"/>
    <mergeCell ref="H1:J1"/>
    <mergeCell ref="H2:J2"/>
    <mergeCell ref="H3:J3"/>
    <mergeCell ref="A23:J23"/>
    <mergeCell ref="C8:C10"/>
    <mergeCell ref="H4:J4"/>
    <mergeCell ref="A12:J12"/>
    <mergeCell ref="E17:J17"/>
    <mergeCell ref="A6:J6"/>
    <mergeCell ref="J8:J10"/>
    <mergeCell ref="B8:B10"/>
    <mergeCell ref="E9:E10"/>
    <mergeCell ref="A8:A10"/>
    <mergeCell ref="D8:D10"/>
    <mergeCell ref="E8:I8"/>
    <mergeCell ref="F9:I9"/>
    <mergeCell ref="A19:J19"/>
  </mergeCells>
  <phoneticPr fontId="0" type="noConversion"/>
  <pageMargins left="0.39370078740157483" right="0.39370078740157483" top="0.39370078740157483" bottom="1.7716535433070868" header="0.31496062992125984" footer="0.19685039370078741"/>
  <pageSetup paperSize="9" scale="49" firstPageNumber="6" orientation="landscape" useFirstPageNumber="1" r:id="rId1"/>
  <headerFooter>
    <oddFooter>&amp;R&amp;P</oddFooter>
  </headerFooter>
  <rowBreaks count="4" manualBreakCount="4">
    <brk id="32" max="9" man="1"/>
    <brk id="54" max="9" man="1"/>
    <brk id="74" max="9" man="1"/>
    <brk id="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2014-10-21T06:06:18Z</cp:lastPrinted>
  <dcterms:created xsi:type="dcterms:W3CDTF">2006-09-16T00:00:00Z</dcterms:created>
  <dcterms:modified xsi:type="dcterms:W3CDTF">2015-07-02T04:46:39Z</dcterms:modified>
</cp:coreProperties>
</file>